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Dobrada" sheetId="5" r:id="rId7"/>
    <sheet name="Taiúva" sheetId="6" r:id="rId8"/>
    <sheet name="Pórtico - Itapólis" sheetId="7" r:id="rId9"/>
    <sheet name="Pórtico - Jaboticabal" sheetId="8" r:id="rId10"/>
  </sheets>
</workbook>
</file>

<file path=xl/sharedStrings.xml><?xml version="1.0" encoding="utf-8"?>
<sst xmlns="http://schemas.openxmlformats.org/spreadsheetml/2006/main" count="344" uniqueCount="38">
  <si>
    <t xml:space="preserve">Relatório Arrecadação RMMTA - Forma Pagamento</t>
  </si>
  <si>
    <t xml:space="preserve">Lote: 31 - EcoNoroeste | Praça: Todas | Referente ao mês: 02/2025 | Data Filtro - De: 01/02/2025 Até: 28/02/2025| Último Fechamento 18/06/2025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</si>
  <si>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</si>
  <si>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</si>
  <si>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</si>
  <si>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</si>
  <si>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</si>
  <si>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</si>
  <si>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</si>
  <si>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</si>
  <si>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</si>
  <si>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</si>
  <si>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</si>
  <si>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</si>
  <si>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</si>
  <si>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</si>
  <si>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</si>
  <si>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</si>
  <si>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</si>
  <si>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</si>
  <si>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</si>
  <si>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</si>
  <si>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</si>
  <si>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</si>
  <si>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ESP(5 )</t>
  </si>
  <si>
    <t xml:space="preserve">ESP(6 )</t>
  </si>
  <si>
    <t xml:space="preserve">ESP(7 )</t>
  </si>
  <si>
    <t xml:space="preserve">ESP(8 )</t>
  </si>
  <si>
    <t xml:space="preserve">ESP(9 )</t>
  </si>
  <si>
    <t xml:space="preserve">Moto</t>
  </si>
  <si>
    <t xml:space="preserve">Total Líquido</t>
  </si>
  <si>
    <t xml:space="preserve">Lote: 31 - EcoNoroeste | Praça: Araraquara | Referente ao mês: 02/2025 | Data Filtro - De: 01/02/2025 Até: 28/02/2025| Último Fechamento 18/06/2025</t>
  </si>
  <si>
    <t xml:space="preserve">Lote: 31 - EcoNoroeste | Praça: Agulha | Referente ao mês: 02/2025 | Data Filtro - De: 01/02/2025 Até: 28/02/2025| Último Fechamento 18/06/2025</t>
  </si>
  <si>
    <t xml:space="preserve">Lote: 31 - EcoNoroeste | Praça: Catiguá | Referente ao mês: 02/2025 | Data Filtro - De: 01/02/2025 Até: 28/02/2025| Último Fechamento 18/06/2025</t>
  </si>
  <si>
    <t xml:space="preserve">Lote: 31 - EcoNoroeste | Praça: Dobrada | Referente ao mês: 02/2025 | Data Filtro - De: 01/02/2025 Até: 28/02/2025| Último Fechamento 18/06/2025</t>
  </si>
  <si>
    <t xml:space="preserve">Lote: 31 - EcoNoroeste | Praça: Taiúva | Referente ao mês: 02/2025 | Data Filtro - De: 01/02/2025 Até: 28/02/2025| Último Fechamento 18/06/2025</t>
  </si>
  <si>
    <t xml:space="preserve">Lote: 31 - EcoNoroeste | Praça: Pórtico - Itapólis | Referente ao mês: 02/2025 | Data Filtro - De: 01/02/2025 Até: 28/02/2025| Último Fechamento 18/06/2025</t>
  </si>
  <si>
    <t xml:space="preserve">Lote: 31 - EcoNoroeste | Praça: Pórtico - Jaboticabal | Referente ao mês: 02/2025 | Data Filtro - De: 01/02/2025 Até: 28/02/2025| Último Fechamento 18/06/2025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</si>
</sst>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6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803166</v>
      </c>
      <c r="C7" s="13">
        <v>12221604.17</v>
      </c>
      <c r="D7" s="13">
        <v>58.16</v>
      </c>
      <c r="E7" s="12">
        <v>312755</v>
      </c>
      <c r="F7" s="13">
        <v>4830601.5</v>
      </c>
      <c r="G7" s="13">
        <v>22.65</v>
      </c>
      <c r="H7" s="12">
        <v>25891</v>
      </c>
      <c r="I7" s="13">
        <v>397222.3</v>
      </c>
      <c r="J7" s="13">
        <v>1.87</v>
      </c>
      <c r="K7" s="12">
        <v>21785</v>
      </c>
      <c r="L7" s="13">
        <v>300018.09</v>
      </c>
      <c r="M7" s="13">
        <v>1.58</v>
      </c>
      <c r="N7" s="12">
        <v>217277</v>
      </c>
      <c r="O7" s="13">
        <v>2563356.2</v>
      </c>
      <c r="P7" s="13">
        <v>15.73</v>
      </c>
      <c r="Q7" s="12">
        <v>1380874</v>
      </c>
      <c r="R7" s="13">
        <v>20312802.26</v>
      </c>
    </row>
    <row r="8">
      <c r="A8" s="6" t="s">
        <v>13</v>
      </c>
      <c r="B8" s="10">
        <v>123369</v>
      </c>
      <c r="C8" s="11">
        <v>3871608.8</v>
      </c>
      <c r="D8" s="11">
        <v>69.84</v>
      </c>
      <c r="E8" s="10">
        <v>22473</v>
      </c>
      <c r="F8" s="11">
        <v>690561.4</v>
      </c>
      <c r="G8" s="11">
        <v>12.72</v>
      </c>
      <c r="H8" s="10">
        <v>1023</v>
      </c>
      <c r="I8" s="11">
        <v>29328.3</v>
      </c>
      <c r="J8" s="11">
        <v>0.58</v>
      </c>
      <c r="K8" s="10">
        <v>2035</v>
      </c>
      <c r="L8" s="11">
        <v>58304.66</v>
      </c>
      <c r="M8" s="11">
        <v>1.15</v>
      </c>
      <c r="N8" s="10">
        <v>27740</v>
      </c>
      <c r="O8" s="11">
        <v>700550.32</v>
      </c>
      <c r="P8" s="11">
        <v>15.7</v>
      </c>
      <c r="Q8" s="10">
        <v>176640</v>
      </c>
      <c r="R8" s="11">
        <v>5350353.48</v>
      </c>
    </row>
    <row r="9">
      <c r="A9" s="7" t="s">
        <v>14</v>
      </c>
      <c r="B9" s="12">
        <v>102758</v>
      </c>
      <c r="C9" s="13">
        <v>4838529.2</v>
      </c>
      <c r="D9" s="13">
        <v>75.75</v>
      </c>
      <c r="E9" s="12">
        <v>13216</v>
      </c>
      <c r="F9" s="13">
        <v>599381.4</v>
      </c>
      <c r="G9" s="13">
        <v>9.74</v>
      </c>
      <c r="H9" s="12">
        <v>238</v>
      </c>
      <c r="I9" s="13">
        <v>10078</v>
      </c>
      <c r="J9" s="13">
        <v>0.18</v>
      </c>
      <c r="K9" s="12">
        <v>1597</v>
      </c>
      <c r="L9" s="13">
        <v>69377.26</v>
      </c>
      <c r="M9" s="13">
        <v>1.18</v>
      </c>
      <c r="N9" s="12">
        <v>17852</v>
      </c>
      <c r="O9" s="13">
        <v>640006.13</v>
      </c>
      <c r="P9" s="13">
        <v>13.16</v>
      </c>
      <c r="Q9" s="12">
        <v>135661</v>
      </c>
      <c r="R9" s="13">
        <v>6157371.99</v>
      </c>
    </row>
    <row r="10">
      <c r="A10" s="6" t="s">
        <v>15</v>
      </c>
      <c r="B10" s="10">
        <v>55898</v>
      </c>
      <c r="C10" s="11">
        <v>3460777.43</v>
      </c>
      <c r="D10" s="11">
        <v>80.43</v>
      </c>
      <c r="E10" s="10">
        <v>4439</v>
      </c>
      <c r="F10" s="11">
        <v>268440</v>
      </c>
      <c r="G10" s="11">
        <v>6.39</v>
      </c>
      <c r="H10" s="10">
        <v>5</v>
      </c>
      <c r="I10" s="11">
        <v>294.7</v>
      </c>
      <c r="J10" s="11">
        <v>0.01</v>
      </c>
      <c r="K10" s="10">
        <v>651</v>
      </c>
      <c r="L10" s="11">
        <v>37619.61</v>
      </c>
      <c r="M10" s="11">
        <v>0.94</v>
      </c>
      <c r="N10" s="10">
        <v>8505</v>
      </c>
      <c r="O10" s="11">
        <v>398026.2</v>
      </c>
      <c r="P10" s="11">
        <v>12.24</v>
      </c>
      <c r="Q10" s="10">
        <v>69498</v>
      </c>
      <c r="R10" s="11">
        <v>4165157.94</v>
      </c>
    </row>
    <row r="11">
      <c r="A11" s="7" t="s">
        <v>16</v>
      </c>
      <c r="B11" s="12">
        <v>41556</v>
      </c>
      <c r="C11" s="13">
        <v>3120353.5</v>
      </c>
      <c r="D11" s="13">
        <v>83.48</v>
      </c>
      <c r="E11" s="12">
        <v>2453</v>
      </c>
      <c r="F11" s="13">
        <v>188450.7</v>
      </c>
      <c r="G11" s="13">
        <v>4.93</v>
      </c>
      <c r="H11" s="12">
        <v>8</v>
      </c>
      <c r="I11" s="13">
        <v>680.1</v>
      </c>
      <c r="J11" s="13">
        <v>0.02</v>
      </c>
      <c r="K11" s="12">
        <v>481</v>
      </c>
      <c r="L11" s="13">
        <v>35812.54</v>
      </c>
      <c r="M11" s="13">
        <v>0.97</v>
      </c>
      <c r="N11" s="12">
        <v>5282</v>
      </c>
      <c r="O11" s="13">
        <v>316754.37</v>
      </c>
      <c r="P11" s="13">
        <v>10.61</v>
      </c>
      <c r="Q11" s="12">
        <v>49780</v>
      </c>
      <c r="R11" s="13">
        <v>3662051.21</v>
      </c>
    </row>
    <row r="12">
      <c r="A12" s="6" t="s">
        <v>17</v>
      </c>
      <c r="B12" s="10">
        <v>116186</v>
      </c>
      <c r="C12" s="11">
        <v>10470320.28</v>
      </c>
      <c r="D12" s="11">
        <v>87.43</v>
      </c>
      <c r="E12" s="10">
        <v>4504</v>
      </c>
      <c r="F12" s="11">
        <v>388847.4</v>
      </c>
      <c r="G12" s="11">
        <v>3.39</v>
      </c>
      <c r="H12" s="10">
        <v>4</v>
      </c>
      <c r="I12" s="11">
        <v>482.4</v>
      </c>
      <c r="J12" s="11">
        <v>0</v>
      </c>
      <c r="K12" s="10">
        <v>954</v>
      </c>
      <c r="L12" s="11">
        <v>84123.26</v>
      </c>
      <c r="M12" s="11">
        <v>0.72</v>
      </c>
      <c r="N12" s="10">
        <v>11237</v>
      </c>
      <c r="O12" s="11">
        <v>769121.16</v>
      </c>
      <c r="P12" s="11">
        <v>8.46</v>
      </c>
      <c r="Q12" s="10">
        <v>132885</v>
      </c>
      <c r="R12" s="11">
        <v>11712894.5</v>
      </c>
    </row>
    <row r="13">
      <c r="A13" s="7" t="s">
        <v>18</v>
      </c>
      <c r="B13" s="12">
        <v>4834</v>
      </c>
      <c r="C13" s="13">
        <v>112805.39</v>
      </c>
      <c r="D13" s="13">
        <v>53.35</v>
      </c>
      <c r="E13" s="12">
        <v>2912</v>
      </c>
      <c r="F13" s="13">
        <v>67315.9</v>
      </c>
      <c r="G13" s="13">
        <v>32.14</v>
      </c>
      <c r="H13" s="12">
        <v>14</v>
      </c>
      <c r="I13" s="13">
        <v>279</v>
      </c>
      <c r="J13" s="13">
        <v>0.15</v>
      </c>
      <c r="K13" s="12">
        <v>218</v>
      </c>
      <c r="L13" s="13">
        <v>4185.09</v>
      </c>
      <c r="M13" s="13">
        <v>2.41</v>
      </c>
      <c r="N13" s="12">
        <v>1083</v>
      </c>
      <c r="O13" s="13">
        <v>19935.39</v>
      </c>
      <c r="P13" s="13">
        <v>11.95</v>
      </c>
      <c r="Q13" s="12">
        <v>9061</v>
      </c>
      <c r="R13" s="13">
        <v>204520.77</v>
      </c>
    </row>
    <row r="14">
      <c r="A14" s="6" t="s">
        <v>19</v>
      </c>
      <c r="B14" s="10">
        <v>955</v>
      </c>
      <c r="C14" s="11">
        <v>29320.28</v>
      </c>
      <c r="D14" s="11">
        <v>55.56</v>
      </c>
      <c r="E14" s="10">
        <v>458</v>
      </c>
      <c r="F14" s="11">
        <v>14071</v>
      </c>
      <c r="G14" s="11">
        <v>26.64</v>
      </c>
      <c r="H14" s="10">
        <v>10</v>
      </c>
      <c r="I14" s="11">
        <v>281.5</v>
      </c>
      <c r="J14" s="11">
        <v>0.58</v>
      </c>
      <c r="K14" s="10">
        <v>52</v>
      </c>
      <c r="L14" s="11">
        <v>1399.68</v>
      </c>
      <c r="M14" s="11">
        <v>3.03</v>
      </c>
      <c r="N14" s="10">
        <v>244</v>
      </c>
      <c r="O14" s="11">
        <v>5905.02</v>
      </c>
      <c r="P14" s="11">
        <v>14.19</v>
      </c>
      <c r="Q14" s="10">
        <v>1719</v>
      </c>
      <c r="R14" s="11">
        <v>50977.48</v>
      </c>
    </row>
    <row r="15">
      <c r="A15" s="7" t="s">
        <v>20</v>
      </c>
      <c r="B15" s="12">
        <v>49939</v>
      </c>
      <c r="C15" s="13">
        <v>5124985.5</v>
      </c>
      <c r="D15" s="13">
        <v>88.45</v>
      </c>
      <c r="E15" s="12">
        <v>1683</v>
      </c>
      <c r="F15" s="13">
        <v>169768</v>
      </c>
      <c r="G15" s="13">
        <v>2.98</v>
      </c>
      <c r="H15" s="12">
        <v>0</v>
      </c>
      <c r="I15" s="13">
        <v>0</v>
      </c>
      <c r="J15" s="13">
        <v>0</v>
      </c>
      <c r="K15" s="12">
        <v>460</v>
      </c>
      <c r="L15" s="13">
        <v>47542.06</v>
      </c>
      <c r="M15" s="13">
        <v>0.81</v>
      </c>
      <c r="N15" s="12">
        <v>4381</v>
      </c>
      <c r="O15" s="13">
        <v>351704.2</v>
      </c>
      <c r="P15" s="13">
        <v>7.76</v>
      </c>
      <c r="Q15" s="12">
        <v>56463</v>
      </c>
      <c r="R15" s="13">
        <v>5693999.76</v>
      </c>
    </row>
    <row r="16">
      <c r="A16" s="6" t="s">
        <v>21</v>
      </c>
      <c r="B16" s="10">
        <v>1922</v>
      </c>
      <c r="C16" s="11">
        <v>237119.12</v>
      </c>
      <c r="D16" s="11">
        <v>87.05</v>
      </c>
      <c r="E16" s="10">
        <v>77</v>
      </c>
      <c r="F16" s="11">
        <v>10187.9</v>
      </c>
      <c r="G16" s="11">
        <v>3.49</v>
      </c>
      <c r="H16" s="10">
        <v>1</v>
      </c>
      <c r="I16" s="11">
        <v>71.1</v>
      </c>
      <c r="J16" s="11">
        <v>0.05</v>
      </c>
      <c r="K16" s="10">
        <v>14</v>
      </c>
      <c r="L16" s="11">
        <v>1642.38</v>
      </c>
      <c r="M16" s="11">
        <v>0.63</v>
      </c>
      <c r="N16" s="10">
        <v>194</v>
      </c>
      <c r="O16" s="11">
        <v>17171.83</v>
      </c>
      <c r="P16" s="11">
        <v>8.79</v>
      </c>
      <c r="Q16" s="10">
        <v>2208</v>
      </c>
      <c r="R16" s="11">
        <v>266192.33</v>
      </c>
    </row>
    <row r="17">
      <c r="A17" s="7" t="s">
        <v>22</v>
      </c>
      <c r="B17" s="12">
        <v>71317</v>
      </c>
      <c r="C17" s="13">
        <v>9619235.06</v>
      </c>
      <c r="D17" s="13">
        <v>93.1</v>
      </c>
      <c r="E17" s="12">
        <v>1216</v>
      </c>
      <c r="F17" s="13">
        <v>160473.3</v>
      </c>
      <c r="G17" s="13">
        <v>1.59</v>
      </c>
      <c r="H17" s="12">
        <v>2</v>
      </c>
      <c r="I17" s="13">
        <v>300.1</v>
      </c>
      <c r="J17" s="13">
        <v>0</v>
      </c>
      <c r="K17" s="12">
        <v>697</v>
      </c>
      <c r="L17" s="13">
        <v>95802.53</v>
      </c>
      <c r="M17" s="13">
        <v>0.91</v>
      </c>
      <c r="N17" s="12">
        <v>3369</v>
      </c>
      <c r="O17" s="13">
        <v>349879.21</v>
      </c>
      <c r="P17" s="13">
        <v>4.4</v>
      </c>
      <c r="Q17" s="12">
        <v>76601</v>
      </c>
      <c r="R17" s="13">
        <v>10225690.2</v>
      </c>
    </row>
    <row r="18">
      <c r="A18" s="6" t="s">
        <v>23</v>
      </c>
      <c r="B18" s="10">
        <v>394</v>
      </c>
      <c r="C18" s="11">
        <v>63900.22</v>
      </c>
      <c r="D18" s="11">
        <v>84.01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75</v>
      </c>
      <c r="O18" s="11">
        <v>9207.82</v>
      </c>
      <c r="P18" s="11">
        <v>15.99</v>
      </c>
      <c r="Q18" s="10">
        <v>469</v>
      </c>
      <c r="R18" s="11">
        <v>73108.04</v>
      </c>
    </row>
    <row r="19">
      <c r="A19" s="7" t="s">
        <v>24</v>
      </c>
      <c r="B19" s="12">
        <v>23</v>
      </c>
      <c r="C19" s="13">
        <v>4586.75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23</v>
      </c>
      <c r="R19" s="13">
        <v>4586.75</v>
      </c>
    </row>
    <row r="20">
      <c r="A20" s="6" t="s">
        <v>25</v>
      </c>
      <c r="B20" s="10">
        <v>3</v>
      </c>
      <c r="C20" s="11">
        <v>681.66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3</v>
      </c>
      <c r="R20" s="11">
        <v>681.66</v>
      </c>
    </row>
    <row r="21">
      <c r="A21" s="7" t="s">
        <v>26</v>
      </c>
      <c r="B21" s="12">
        <v>1</v>
      </c>
      <c r="C21" s="13">
        <v>234</v>
      </c>
      <c r="D21" s="13">
        <v>50</v>
      </c>
      <c r="E21" s="12">
        <v>1</v>
      </c>
      <c r="F21" s="13">
        <v>270.47</v>
      </c>
      <c r="G21" s="13">
        <v>50</v>
      </c>
      <c r="H21" s="12">
        <v>0</v>
      </c>
      <c r="I21" s="13">
        <v>0</v>
      </c>
      <c r="J21" s="13">
        <v>0</v>
      </c>
      <c r="K21" s="12">
        <v>0</v>
      </c>
      <c r="L21" s="13">
        <v>0</v>
      </c>
      <c r="M21" s="13">
        <v>0</v>
      </c>
      <c r="N21" s="12">
        <v>0</v>
      </c>
      <c r="O21" s="13">
        <v>0</v>
      </c>
      <c r="P21" s="13">
        <v>0</v>
      </c>
      <c r="Q21" s="12">
        <v>2</v>
      </c>
      <c r="R21" s="13">
        <v>504.47</v>
      </c>
    </row>
    <row r="22">
      <c r="A22" s="6" t="s">
        <v>27</v>
      </c>
      <c r="B22" s="10">
        <v>1</v>
      </c>
      <c r="C22" s="11">
        <v>291.28</v>
      </c>
      <c r="D22" s="11">
        <v>50</v>
      </c>
      <c r="E22" s="10">
        <v>1</v>
      </c>
      <c r="F22" s="11">
        <v>130.4</v>
      </c>
      <c r="G22" s="11">
        <v>50</v>
      </c>
      <c r="H22" s="10">
        <v>0</v>
      </c>
      <c r="I22" s="11">
        <v>0</v>
      </c>
      <c r="J22" s="11">
        <v>0</v>
      </c>
      <c r="K22" s="10">
        <v>0</v>
      </c>
      <c r="L22" s="11">
        <v>0</v>
      </c>
      <c r="M22" s="11">
        <v>0</v>
      </c>
      <c r="N22" s="10">
        <v>0</v>
      </c>
      <c r="O22" s="11">
        <v>0</v>
      </c>
      <c r="P22" s="11">
        <v>0</v>
      </c>
      <c r="Q22" s="10">
        <v>2</v>
      </c>
      <c r="R22" s="11">
        <v>421.68</v>
      </c>
    </row>
    <row r="23">
      <c r="A23" s="7" t="s">
        <v>28</v>
      </c>
      <c r="B23" s="12">
        <v>1</v>
      </c>
      <c r="C23" s="13">
        <v>312.09</v>
      </c>
      <c r="D23" s="13">
        <v>100</v>
      </c>
      <c r="E23" s="12">
        <v>0</v>
      </c>
      <c r="F23" s="13">
        <v>0</v>
      </c>
      <c r="G23" s="13">
        <v>0</v>
      </c>
      <c r="H23" s="12">
        <v>0</v>
      </c>
      <c r="I23" s="13">
        <v>0</v>
      </c>
      <c r="J23" s="13">
        <v>0</v>
      </c>
      <c r="K23" s="12">
        <v>0</v>
      </c>
      <c r="L23" s="13">
        <v>0</v>
      </c>
      <c r="M23" s="13">
        <v>0</v>
      </c>
      <c r="N23" s="12">
        <v>0</v>
      </c>
      <c r="O23" s="13">
        <v>0</v>
      </c>
      <c r="P23" s="13">
        <v>0</v>
      </c>
      <c r="Q23" s="12">
        <v>1</v>
      </c>
      <c r="R23" s="13">
        <v>312.09</v>
      </c>
    </row>
    <row r="24">
      <c r="A24" s="6" t="s">
        <v>29</v>
      </c>
      <c r="B24" s="10">
        <v>0</v>
      </c>
      <c r="C24" s="11">
        <v>0</v>
      </c>
      <c r="D24" s="11">
        <v>0</v>
      </c>
      <c r="E24" s="10">
        <v>27007</v>
      </c>
      <c r="F24" s="11">
        <v>205922.3</v>
      </c>
      <c r="G24" s="11">
        <v>90.91</v>
      </c>
      <c r="H24" s="10">
        <v>9</v>
      </c>
      <c r="I24" s="11">
        <v>68.5</v>
      </c>
      <c r="J24" s="11">
        <v>0.03</v>
      </c>
      <c r="K24" s="10">
        <v>2690</v>
      </c>
      <c r="L24" s="11">
        <v>20837.7</v>
      </c>
      <c r="M24" s="11">
        <v>9.06</v>
      </c>
      <c r="N24" s="10">
        <v>1</v>
      </c>
      <c r="O24" s="11">
        <v>8</v>
      </c>
      <c r="P24" s="11">
        <v>0</v>
      </c>
      <c r="Q24" s="10">
        <v>29707</v>
      </c>
      <c r="R24" s="11">
        <v>226836.5</v>
      </c>
    </row>
    <row r="25">
      <c r="A25" s="3" t="s">
        <v>8</v>
      </c>
      <c r="B25" s="14">
        <f>SUM(B7:B24)</f>
        <v/>
      </c>
      <c r="C25" s="15">
        <f>SUM(C7:C24)</f>
        <v/>
      </c>
      <c r="D25" s="15">
        <f>SUM(D7:D24)/18</f>
        <v/>
      </c>
      <c r="E25" s="14">
        <f>SUM(E7:E24)</f>
        <v/>
      </c>
      <c r="F25" s="15">
        <f>SUM(F7:F24)</f>
        <v/>
      </c>
      <c r="G25" s="15">
        <f>SUM(G7:G24)/18</f>
        <v/>
      </c>
      <c r="H25" s="14">
        <f>SUM(H7:H24)</f>
        <v/>
      </c>
      <c r="I25" s="15">
        <f>SUM(I7:I24)</f>
        <v/>
      </c>
      <c r="J25" s="15">
        <f>SUM(J7:J24)/18</f>
        <v/>
      </c>
      <c r="K25" s="14">
        <f>SUM(K7:K24)</f>
        <v/>
      </c>
      <c r="L25" s="15">
        <f>SUM(L7:L24)</f>
        <v/>
      </c>
      <c r="M25" s="15">
        <f>SUM(M7:M24)/18</f>
        <v/>
      </c>
      <c r="N25" s="14">
        <f>SUM(N7:N24)</f>
        <v/>
      </c>
      <c r="O25" s="15">
        <f>SUM(O7:O24)</f>
        <v/>
      </c>
      <c r="P25" s="15">
        <f>SUM(P7:P24)/18</f>
        <v/>
      </c>
      <c r="Q25" s="14">
        <f>SUM(Q7:Q24)</f>
        <v/>
      </c>
      <c r="R25" s="15">
        <f>SUM(R7:R24)</f>
        <v/>
      </c>
    </row>
    <row r="26">
      <c r="O26" s="16" t="s">
        <v>30</v>
      </c>
      <c r="P26" s="4"/>
      <c r="Q26" s="17">
        <f>SUM(Q25,(H25 * (-1)))</f>
        <v/>
      </c>
      <c r="R26" s="18">
        <f>SUM(R25,(I25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6:P26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6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272180</v>
      </c>
      <c r="C7" s="13">
        <v>5383907.7</v>
      </c>
      <c r="D7" s="13">
        <v>74.83</v>
      </c>
      <c r="E7" s="12">
        <v>82867</v>
      </c>
      <c r="F7" s="13">
        <v>1723633.6</v>
      </c>
      <c r="G7" s="13">
        <v>22.78</v>
      </c>
      <c r="H7" s="12">
        <v>6900</v>
      </c>
      <c r="I7" s="13">
        <v>143520</v>
      </c>
      <c r="J7" s="13">
        <v>1.9</v>
      </c>
      <c r="K7" s="12">
        <v>1787</v>
      </c>
      <c r="L7" s="13">
        <v>34639.11</v>
      </c>
      <c r="M7" s="13">
        <v>0.49</v>
      </c>
      <c r="N7" s="12">
        <v>0</v>
      </c>
      <c r="O7" s="13">
        <v>0</v>
      </c>
      <c r="P7" s="13">
        <v>0</v>
      </c>
      <c r="Q7" s="12">
        <v>363734</v>
      </c>
      <c r="R7" s="13">
        <v>7285700.41</v>
      </c>
    </row>
    <row r="8">
      <c r="A8" s="6" t="s">
        <v>13</v>
      </c>
      <c r="B8" s="10">
        <v>43483</v>
      </c>
      <c r="C8" s="11">
        <v>1773341.44</v>
      </c>
      <c r="D8" s="11">
        <v>86.76</v>
      </c>
      <c r="E8" s="10">
        <v>6111</v>
      </c>
      <c r="F8" s="11">
        <v>254217.6</v>
      </c>
      <c r="G8" s="11">
        <v>12.19</v>
      </c>
      <c r="H8" s="10">
        <v>167</v>
      </c>
      <c r="I8" s="11">
        <v>6947.2</v>
      </c>
      <c r="J8" s="11">
        <v>0.33</v>
      </c>
      <c r="K8" s="10">
        <v>358</v>
      </c>
      <c r="L8" s="11">
        <v>14518.4</v>
      </c>
      <c r="M8" s="11">
        <v>0.71</v>
      </c>
      <c r="N8" s="10">
        <v>0</v>
      </c>
      <c r="O8" s="11">
        <v>0</v>
      </c>
      <c r="P8" s="11">
        <v>0</v>
      </c>
      <c r="Q8" s="10">
        <v>50119</v>
      </c>
      <c r="R8" s="11">
        <v>2049024.64</v>
      </c>
    </row>
    <row r="9">
      <c r="A9" s="7" t="s">
        <v>14</v>
      </c>
      <c r="B9" s="12">
        <v>38740</v>
      </c>
      <c r="C9" s="13">
        <v>2370529.2</v>
      </c>
      <c r="D9" s="13">
        <v>89.59</v>
      </c>
      <c r="E9" s="12">
        <v>4047</v>
      </c>
      <c r="F9" s="13">
        <v>252532.8</v>
      </c>
      <c r="G9" s="13">
        <v>9.36</v>
      </c>
      <c r="H9" s="12">
        <v>62</v>
      </c>
      <c r="I9" s="13">
        <v>3868.8</v>
      </c>
      <c r="J9" s="13">
        <v>0.14</v>
      </c>
      <c r="K9" s="12">
        <v>392</v>
      </c>
      <c r="L9" s="13">
        <v>23917.92</v>
      </c>
      <c r="M9" s="13">
        <v>0.91</v>
      </c>
      <c r="N9" s="12">
        <v>0</v>
      </c>
      <c r="O9" s="13">
        <v>0</v>
      </c>
      <c r="P9" s="13">
        <v>0</v>
      </c>
      <c r="Q9" s="12">
        <v>43241</v>
      </c>
      <c r="R9" s="13">
        <v>2650848.72</v>
      </c>
    </row>
    <row r="10">
      <c r="A10" s="6" t="s">
        <v>15</v>
      </c>
      <c r="B10" s="10">
        <v>19417</v>
      </c>
      <c r="C10" s="11">
        <v>1582293.44</v>
      </c>
      <c r="D10" s="11">
        <v>92.7</v>
      </c>
      <c r="E10" s="10">
        <v>1336</v>
      </c>
      <c r="F10" s="11">
        <v>111155.2</v>
      </c>
      <c r="G10" s="11">
        <v>6.38</v>
      </c>
      <c r="H10" s="10">
        <v>2</v>
      </c>
      <c r="I10" s="11">
        <v>166.4</v>
      </c>
      <c r="J10" s="11">
        <v>0.01</v>
      </c>
      <c r="K10" s="10">
        <v>191</v>
      </c>
      <c r="L10" s="11">
        <v>15508.48</v>
      </c>
      <c r="M10" s="11">
        <v>0.91</v>
      </c>
      <c r="N10" s="10">
        <v>0</v>
      </c>
      <c r="O10" s="11">
        <v>0</v>
      </c>
      <c r="P10" s="11">
        <v>0</v>
      </c>
      <c r="Q10" s="10">
        <v>20946</v>
      </c>
      <c r="R10" s="11">
        <v>1709123.52</v>
      </c>
    </row>
    <row r="11">
      <c r="A11" s="7" t="s">
        <v>16</v>
      </c>
      <c r="B11" s="12">
        <v>14170</v>
      </c>
      <c r="C11" s="13">
        <v>1433931.2</v>
      </c>
      <c r="D11" s="13">
        <v>93.79</v>
      </c>
      <c r="E11" s="12">
        <v>774</v>
      </c>
      <c r="F11" s="13">
        <v>80496</v>
      </c>
      <c r="G11" s="13">
        <v>5.12</v>
      </c>
      <c r="H11" s="12">
        <v>3</v>
      </c>
      <c r="I11" s="13">
        <v>312</v>
      </c>
      <c r="J11" s="13">
        <v>0.02</v>
      </c>
      <c r="K11" s="12">
        <v>161</v>
      </c>
      <c r="L11" s="13">
        <v>16328</v>
      </c>
      <c r="M11" s="13">
        <v>1.07</v>
      </c>
      <c r="N11" s="12">
        <v>0</v>
      </c>
      <c r="O11" s="13">
        <v>0</v>
      </c>
      <c r="P11" s="13">
        <v>0</v>
      </c>
      <c r="Q11" s="12">
        <v>15108</v>
      </c>
      <c r="R11" s="13">
        <v>1531067.2</v>
      </c>
    </row>
    <row r="12">
      <c r="A12" s="6" t="s">
        <v>17</v>
      </c>
      <c r="B12" s="10">
        <v>39135</v>
      </c>
      <c r="C12" s="11">
        <v>4773531.36</v>
      </c>
      <c r="D12" s="11">
        <v>96.14</v>
      </c>
      <c r="E12" s="10">
        <v>1249</v>
      </c>
      <c r="F12" s="11">
        <v>155896</v>
      </c>
      <c r="G12" s="11">
        <v>3.07</v>
      </c>
      <c r="H12" s="10">
        <v>3</v>
      </c>
      <c r="I12" s="11">
        <v>374.4</v>
      </c>
      <c r="J12" s="11">
        <v>0.01</v>
      </c>
      <c r="K12" s="10">
        <v>321</v>
      </c>
      <c r="L12" s="11">
        <v>39205.92</v>
      </c>
      <c r="M12" s="11">
        <v>0.79</v>
      </c>
      <c r="N12" s="10">
        <v>0</v>
      </c>
      <c r="O12" s="11">
        <v>0</v>
      </c>
      <c r="P12" s="11">
        <v>0</v>
      </c>
      <c r="Q12" s="10">
        <v>40708</v>
      </c>
      <c r="R12" s="11">
        <v>4969007.68</v>
      </c>
    </row>
    <row r="13">
      <c r="A13" s="7" t="s">
        <v>18</v>
      </c>
      <c r="B13" s="12">
        <v>1581</v>
      </c>
      <c r="C13" s="13">
        <v>48356.88</v>
      </c>
      <c r="D13" s="13">
        <v>67.25</v>
      </c>
      <c r="E13" s="12">
        <v>758</v>
      </c>
      <c r="F13" s="13">
        <v>23649.6</v>
      </c>
      <c r="G13" s="13">
        <v>32.24</v>
      </c>
      <c r="H13" s="12">
        <v>2</v>
      </c>
      <c r="I13" s="13">
        <v>62.4</v>
      </c>
      <c r="J13" s="13">
        <v>0.09</v>
      </c>
      <c r="K13" s="12">
        <v>10</v>
      </c>
      <c r="L13" s="13">
        <v>308.88</v>
      </c>
      <c r="M13" s="13">
        <v>0.43</v>
      </c>
      <c r="N13" s="12">
        <v>0</v>
      </c>
      <c r="O13" s="13">
        <v>0</v>
      </c>
      <c r="P13" s="13">
        <v>0</v>
      </c>
      <c r="Q13" s="12">
        <v>2351</v>
      </c>
      <c r="R13" s="13">
        <v>72377.76</v>
      </c>
    </row>
    <row r="14">
      <c r="A14" s="6" t="s">
        <v>19</v>
      </c>
      <c r="B14" s="10">
        <v>283</v>
      </c>
      <c r="C14" s="11">
        <v>11560.64</v>
      </c>
      <c r="D14" s="11">
        <v>70.22</v>
      </c>
      <c r="E14" s="10">
        <v>116</v>
      </c>
      <c r="F14" s="11">
        <v>4825.6</v>
      </c>
      <c r="G14" s="11">
        <v>28.78</v>
      </c>
      <c r="H14" s="10">
        <v>1</v>
      </c>
      <c r="I14" s="11">
        <v>41.6</v>
      </c>
      <c r="J14" s="11">
        <v>0.25</v>
      </c>
      <c r="K14" s="10">
        <v>3</v>
      </c>
      <c r="L14" s="11">
        <v>120.64</v>
      </c>
      <c r="M14" s="11">
        <v>0.74</v>
      </c>
      <c r="N14" s="10">
        <v>0</v>
      </c>
      <c r="O14" s="11">
        <v>0</v>
      </c>
      <c r="P14" s="11">
        <v>0</v>
      </c>
      <c r="Q14" s="10">
        <v>403</v>
      </c>
      <c r="R14" s="11">
        <v>16548.48</v>
      </c>
    </row>
    <row r="15">
      <c r="A15" s="7" t="s">
        <v>20</v>
      </c>
      <c r="B15" s="12">
        <v>15318</v>
      </c>
      <c r="C15" s="13">
        <v>2176982.08</v>
      </c>
      <c r="D15" s="13">
        <v>96.18</v>
      </c>
      <c r="E15" s="12">
        <v>450</v>
      </c>
      <c r="F15" s="13">
        <v>65520</v>
      </c>
      <c r="G15" s="13">
        <v>2.83</v>
      </c>
      <c r="H15" s="12">
        <v>0</v>
      </c>
      <c r="I15" s="13">
        <v>0</v>
      </c>
      <c r="J15" s="13">
        <v>0</v>
      </c>
      <c r="K15" s="12">
        <v>159</v>
      </c>
      <c r="L15" s="13">
        <v>22684.48</v>
      </c>
      <c r="M15" s="13">
        <v>1</v>
      </c>
      <c r="N15" s="12">
        <v>0</v>
      </c>
      <c r="O15" s="13">
        <v>0</v>
      </c>
      <c r="P15" s="13">
        <v>0</v>
      </c>
      <c r="Q15" s="12">
        <v>15927</v>
      </c>
      <c r="R15" s="13">
        <v>2265186.56</v>
      </c>
    </row>
    <row r="16">
      <c r="A16" s="6" t="s">
        <v>21</v>
      </c>
      <c r="B16" s="10">
        <v>789</v>
      </c>
      <c r="C16" s="11">
        <v>125540.48</v>
      </c>
      <c r="D16" s="11">
        <v>95.87</v>
      </c>
      <c r="E16" s="10">
        <v>28</v>
      </c>
      <c r="F16" s="11">
        <v>4659.2</v>
      </c>
      <c r="G16" s="11">
        <v>3.4</v>
      </c>
      <c r="H16" s="10">
        <v>0</v>
      </c>
      <c r="I16" s="11">
        <v>0</v>
      </c>
      <c r="J16" s="11">
        <v>0</v>
      </c>
      <c r="K16" s="10">
        <v>6</v>
      </c>
      <c r="L16" s="11">
        <v>981.76</v>
      </c>
      <c r="M16" s="11">
        <v>0.73</v>
      </c>
      <c r="N16" s="10">
        <v>0</v>
      </c>
      <c r="O16" s="11">
        <v>0</v>
      </c>
      <c r="P16" s="11">
        <v>0</v>
      </c>
      <c r="Q16" s="10">
        <v>823</v>
      </c>
      <c r="R16" s="11">
        <v>131181.44</v>
      </c>
    </row>
    <row r="17">
      <c r="A17" s="7" t="s">
        <v>22</v>
      </c>
      <c r="B17" s="12">
        <v>22967</v>
      </c>
      <c r="C17" s="13">
        <v>4214934.16</v>
      </c>
      <c r="D17" s="13">
        <v>97.38</v>
      </c>
      <c r="E17" s="12">
        <v>361</v>
      </c>
      <c r="F17" s="13">
        <v>67615.3</v>
      </c>
      <c r="G17" s="13">
        <v>1.53</v>
      </c>
      <c r="H17" s="12">
        <v>1</v>
      </c>
      <c r="I17" s="13">
        <v>187.3</v>
      </c>
      <c r="J17" s="13">
        <v>0</v>
      </c>
      <c r="K17" s="12">
        <v>256</v>
      </c>
      <c r="L17" s="13">
        <v>46927.47</v>
      </c>
      <c r="M17" s="13">
        <v>1.09</v>
      </c>
      <c r="N17" s="12">
        <v>0</v>
      </c>
      <c r="O17" s="13">
        <v>0</v>
      </c>
      <c r="P17" s="13">
        <v>0</v>
      </c>
      <c r="Q17" s="12">
        <v>23585</v>
      </c>
      <c r="R17" s="13">
        <v>4329664.23</v>
      </c>
    </row>
    <row r="18">
      <c r="A18" s="6" t="s">
        <v>23</v>
      </c>
      <c r="B18" s="10">
        <v>166</v>
      </c>
      <c r="C18" s="11">
        <v>32858.18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166</v>
      </c>
      <c r="R18" s="11">
        <v>32858.18</v>
      </c>
    </row>
    <row r="19">
      <c r="A19" s="7" t="s">
        <v>24</v>
      </c>
      <c r="B19" s="12">
        <v>10</v>
      </c>
      <c r="C19" s="13">
        <v>2288.5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10</v>
      </c>
      <c r="R19" s="13">
        <v>2288.5</v>
      </c>
    </row>
    <row r="20">
      <c r="A20" s="6" t="s">
        <v>25</v>
      </c>
      <c r="B20" s="10">
        <v>1</v>
      </c>
      <c r="C20" s="11">
        <v>249.66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1</v>
      </c>
      <c r="R20" s="11">
        <v>249.66</v>
      </c>
    </row>
    <row r="21">
      <c r="A21" s="7" t="s">
        <v>26</v>
      </c>
      <c r="B21" s="12">
        <v>0</v>
      </c>
      <c r="C21" s="13">
        <v>0</v>
      </c>
      <c r="D21" s="13">
        <v>0</v>
      </c>
      <c r="E21" s="12">
        <v>1</v>
      </c>
      <c r="F21" s="13">
        <v>270.47</v>
      </c>
      <c r="G21" s="13">
        <v>100</v>
      </c>
      <c r="H21" s="12">
        <v>0</v>
      </c>
      <c r="I21" s="13">
        <v>0</v>
      </c>
      <c r="J21" s="13">
        <v>0</v>
      </c>
      <c r="K21" s="12">
        <v>0</v>
      </c>
      <c r="L21" s="13">
        <v>0</v>
      </c>
      <c r="M21" s="13">
        <v>0</v>
      </c>
      <c r="N21" s="12">
        <v>0</v>
      </c>
      <c r="O21" s="13">
        <v>0</v>
      </c>
      <c r="P21" s="13">
        <v>0</v>
      </c>
      <c r="Q21" s="12">
        <v>1</v>
      </c>
      <c r="R21" s="13">
        <v>270.47</v>
      </c>
    </row>
    <row r="22">
      <c r="A22" s="6" t="s">
        <v>27</v>
      </c>
      <c r="B22" s="10">
        <v>1</v>
      </c>
      <c r="C22" s="11">
        <v>291.28</v>
      </c>
      <c r="D22" s="11">
        <v>100</v>
      </c>
      <c r="E22" s="10">
        <v>0</v>
      </c>
      <c r="F22" s="11">
        <v>0</v>
      </c>
      <c r="G22" s="11">
        <v>0</v>
      </c>
      <c r="H22" s="10">
        <v>0</v>
      </c>
      <c r="I22" s="11">
        <v>0</v>
      </c>
      <c r="J22" s="11">
        <v>0</v>
      </c>
      <c r="K22" s="10">
        <v>0</v>
      </c>
      <c r="L22" s="11">
        <v>0</v>
      </c>
      <c r="M22" s="11">
        <v>0</v>
      </c>
      <c r="N22" s="10">
        <v>0</v>
      </c>
      <c r="O22" s="11">
        <v>0</v>
      </c>
      <c r="P22" s="11">
        <v>0</v>
      </c>
      <c r="Q22" s="10">
        <v>1</v>
      </c>
      <c r="R22" s="11">
        <v>291.28</v>
      </c>
    </row>
    <row r="23">
      <c r="A23" s="7" t="s">
        <v>28</v>
      </c>
      <c r="B23" s="12">
        <v>1</v>
      </c>
      <c r="C23" s="13">
        <v>312.09</v>
      </c>
      <c r="D23" s="13">
        <v>100</v>
      </c>
      <c r="E23" s="12">
        <v>0</v>
      </c>
      <c r="F23" s="13">
        <v>0</v>
      </c>
      <c r="G23" s="13">
        <v>0</v>
      </c>
      <c r="H23" s="12">
        <v>0</v>
      </c>
      <c r="I23" s="13">
        <v>0</v>
      </c>
      <c r="J23" s="13">
        <v>0</v>
      </c>
      <c r="K23" s="12">
        <v>0</v>
      </c>
      <c r="L23" s="13">
        <v>0</v>
      </c>
      <c r="M23" s="13">
        <v>0</v>
      </c>
      <c r="N23" s="12">
        <v>0</v>
      </c>
      <c r="O23" s="13">
        <v>0</v>
      </c>
      <c r="P23" s="13">
        <v>0</v>
      </c>
      <c r="Q23" s="12">
        <v>1</v>
      </c>
      <c r="R23" s="13">
        <v>312.09</v>
      </c>
    </row>
    <row r="24">
      <c r="A24" s="6" t="s">
        <v>29</v>
      </c>
      <c r="B24" s="10">
        <v>0</v>
      </c>
      <c r="C24" s="11">
        <v>0</v>
      </c>
      <c r="D24" s="11">
        <v>0</v>
      </c>
      <c r="E24" s="10">
        <v>5505</v>
      </c>
      <c r="F24" s="11">
        <v>57252</v>
      </c>
      <c r="G24" s="11">
        <v>94.67</v>
      </c>
      <c r="H24" s="10">
        <v>1</v>
      </c>
      <c r="I24" s="11">
        <v>10.4</v>
      </c>
      <c r="J24" s="11">
        <v>0.02</v>
      </c>
      <c r="K24" s="10">
        <v>309</v>
      </c>
      <c r="L24" s="11">
        <v>3213.6</v>
      </c>
      <c r="M24" s="11">
        <v>5.31</v>
      </c>
      <c r="N24" s="10">
        <v>0</v>
      </c>
      <c r="O24" s="11">
        <v>0</v>
      </c>
      <c r="P24" s="11">
        <v>0</v>
      </c>
      <c r="Q24" s="10">
        <v>5815</v>
      </c>
      <c r="R24" s="11">
        <v>60476</v>
      </c>
    </row>
    <row r="25">
      <c r="A25" s="3" t="s">
        <v>8</v>
      </c>
      <c r="B25" s="14">
        <f>SUM(B7:B24)</f>
        <v/>
      </c>
      <c r="C25" s="15">
        <f>SUM(C7:C24)</f>
        <v/>
      </c>
      <c r="D25" s="15">
        <f>SUM(D7:D24)/18</f>
        <v/>
      </c>
      <c r="E25" s="14">
        <f>SUM(E7:E24)</f>
        <v/>
      </c>
      <c r="F25" s="15">
        <f>SUM(F7:F24)</f>
        <v/>
      </c>
      <c r="G25" s="15">
        <f>SUM(G7:G24)/18</f>
        <v/>
      </c>
      <c r="H25" s="14">
        <f>SUM(H7:H24)</f>
        <v/>
      </c>
      <c r="I25" s="15">
        <f>SUM(I7:I24)</f>
        <v/>
      </c>
      <c r="J25" s="15">
        <f>SUM(J7:J24)/18</f>
        <v/>
      </c>
      <c r="K25" s="14">
        <f>SUM(K7:K24)</f>
        <v/>
      </c>
      <c r="L25" s="15">
        <f>SUM(L7:L24)</f>
        <v/>
      </c>
      <c r="M25" s="15">
        <f>SUM(M7:M24)/18</f>
        <v/>
      </c>
      <c r="N25" s="14">
        <f>SUM(N7:N24)</f>
        <v/>
      </c>
      <c r="O25" s="15">
        <f>SUM(O7:O24)</f>
        <v/>
      </c>
      <c r="P25" s="15">
        <f>SUM(P7:P24)/18</f>
        <v/>
      </c>
      <c r="Q25" s="14">
        <f>SUM(Q7:Q24)</f>
        <v/>
      </c>
      <c r="R25" s="15">
        <f>SUM(R7:R24)</f>
        <v/>
      </c>
    </row>
    <row r="26">
      <c r="O26" s="16" t="s">
        <v>30</v>
      </c>
      <c r="P26" s="4"/>
      <c r="Q26" s="17">
        <f>SUM(Q25,(H25 * (-1)))</f>
        <v/>
      </c>
      <c r="R26" s="18">
        <f>SUM(R25,(I25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6:P26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137054</v>
      </c>
      <c r="C7" s="13">
        <v>1656426.79</v>
      </c>
      <c r="D7" s="13">
        <v>74.16</v>
      </c>
      <c r="E7" s="12">
        <v>44362</v>
      </c>
      <c r="F7" s="13">
        <v>554525</v>
      </c>
      <c r="G7" s="13">
        <v>24</v>
      </c>
      <c r="H7" s="12">
        <v>2632</v>
      </c>
      <c r="I7" s="13">
        <v>32900</v>
      </c>
      <c r="J7" s="13">
        <v>1.42</v>
      </c>
      <c r="K7" s="12">
        <v>767</v>
      </c>
      <c r="L7" s="13">
        <v>9154.86</v>
      </c>
      <c r="M7" s="13">
        <v>0.42</v>
      </c>
      <c r="N7" s="12">
        <v>0</v>
      </c>
      <c r="O7" s="13">
        <v>0</v>
      </c>
      <c r="P7" s="13">
        <v>0</v>
      </c>
      <c r="Q7" s="12">
        <v>184815</v>
      </c>
      <c r="R7" s="13">
        <v>2253006.65</v>
      </c>
    </row>
    <row r="8">
      <c r="A8" s="6" t="s">
        <v>13</v>
      </c>
      <c r="B8" s="10">
        <v>22840</v>
      </c>
      <c r="C8" s="11">
        <v>562276.64</v>
      </c>
      <c r="D8" s="11">
        <v>84.55</v>
      </c>
      <c r="E8" s="10">
        <v>3853</v>
      </c>
      <c r="F8" s="11">
        <v>96710.3</v>
      </c>
      <c r="G8" s="11">
        <v>14.26</v>
      </c>
      <c r="H8" s="10">
        <v>100</v>
      </c>
      <c r="I8" s="11">
        <v>2510</v>
      </c>
      <c r="J8" s="11">
        <v>0.37</v>
      </c>
      <c r="K8" s="10">
        <v>220</v>
      </c>
      <c r="L8" s="11">
        <v>5394.74</v>
      </c>
      <c r="M8" s="11">
        <v>0.81</v>
      </c>
      <c r="N8" s="10">
        <v>0</v>
      </c>
      <c r="O8" s="11">
        <v>0</v>
      </c>
      <c r="P8" s="11">
        <v>0</v>
      </c>
      <c r="Q8" s="10">
        <v>27013</v>
      </c>
      <c r="R8" s="11">
        <v>666891.68</v>
      </c>
    </row>
    <row r="9">
      <c r="A9" s="7" t="s">
        <v>14</v>
      </c>
      <c r="B9" s="12">
        <v>20256</v>
      </c>
      <c r="C9" s="13">
        <v>746948.44</v>
      </c>
      <c r="D9" s="13">
        <v>88.31</v>
      </c>
      <c r="E9" s="12">
        <v>2478</v>
      </c>
      <c r="F9" s="13">
        <v>93172.8</v>
      </c>
      <c r="G9" s="13">
        <v>10.8</v>
      </c>
      <c r="H9" s="12">
        <v>25</v>
      </c>
      <c r="I9" s="13">
        <v>940</v>
      </c>
      <c r="J9" s="13">
        <v>0.11</v>
      </c>
      <c r="K9" s="12">
        <v>178</v>
      </c>
      <c r="L9" s="13">
        <v>6548.04</v>
      </c>
      <c r="M9" s="13">
        <v>0.78</v>
      </c>
      <c r="N9" s="12">
        <v>0</v>
      </c>
      <c r="O9" s="13">
        <v>0</v>
      </c>
      <c r="P9" s="13">
        <v>0</v>
      </c>
      <c r="Q9" s="12">
        <v>22937</v>
      </c>
      <c r="R9" s="13">
        <v>847609.28</v>
      </c>
    </row>
    <row r="10">
      <c r="A10" s="6" t="s">
        <v>15</v>
      </c>
      <c r="B10" s="10">
        <v>11361</v>
      </c>
      <c r="C10" s="11">
        <v>557695.32</v>
      </c>
      <c r="D10" s="11">
        <v>92.37</v>
      </c>
      <c r="E10" s="10">
        <v>862</v>
      </c>
      <c r="F10" s="11">
        <v>43186.2</v>
      </c>
      <c r="G10" s="11">
        <v>7.01</v>
      </c>
      <c r="H10" s="10">
        <v>1</v>
      </c>
      <c r="I10" s="11">
        <v>50.1</v>
      </c>
      <c r="J10" s="11">
        <v>0.01</v>
      </c>
      <c r="K10" s="10">
        <v>75</v>
      </c>
      <c r="L10" s="11">
        <v>3642.04</v>
      </c>
      <c r="M10" s="11">
        <v>0.61</v>
      </c>
      <c r="N10" s="10">
        <v>0</v>
      </c>
      <c r="O10" s="11">
        <v>0</v>
      </c>
      <c r="P10" s="11">
        <v>0</v>
      </c>
      <c r="Q10" s="10">
        <v>12299</v>
      </c>
      <c r="R10" s="11">
        <v>604573.66</v>
      </c>
    </row>
    <row r="11">
      <c r="A11" s="7" t="s">
        <v>16</v>
      </c>
      <c r="B11" s="12">
        <v>7408</v>
      </c>
      <c r="C11" s="13">
        <v>451843.1</v>
      </c>
      <c r="D11" s="13">
        <v>93.52</v>
      </c>
      <c r="E11" s="12">
        <v>462</v>
      </c>
      <c r="F11" s="13">
        <v>28967.4</v>
      </c>
      <c r="G11" s="13">
        <v>5.83</v>
      </c>
      <c r="H11" s="12">
        <v>3</v>
      </c>
      <c r="I11" s="13">
        <v>188.1</v>
      </c>
      <c r="J11" s="13">
        <v>0.04</v>
      </c>
      <c r="K11" s="12">
        <v>48</v>
      </c>
      <c r="L11" s="13">
        <v>2905.98</v>
      </c>
      <c r="M11" s="13">
        <v>0.61</v>
      </c>
      <c r="N11" s="12">
        <v>0</v>
      </c>
      <c r="O11" s="13">
        <v>0</v>
      </c>
      <c r="P11" s="13">
        <v>0</v>
      </c>
      <c r="Q11" s="12">
        <v>7921</v>
      </c>
      <c r="R11" s="13">
        <v>483904.58</v>
      </c>
    </row>
    <row r="12">
      <c r="A12" s="6" t="s">
        <v>17</v>
      </c>
      <c r="B12" s="10">
        <v>20958</v>
      </c>
      <c r="C12" s="11">
        <v>1539298.88</v>
      </c>
      <c r="D12" s="11">
        <v>96.3</v>
      </c>
      <c r="E12" s="10">
        <v>704</v>
      </c>
      <c r="F12" s="11">
        <v>52953.3</v>
      </c>
      <c r="G12" s="11">
        <v>3.23</v>
      </c>
      <c r="H12" s="10">
        <v>0</v>
      </c>
      <c r="I12" s="11">
        <v>0</v>
      </c>
      <c r="J12" s="11">
        <v>0</v>
      </c>
      <c r="K12" s="10">
        <v>101</v>
      </c>
      <c r="L12" s="11">
        <v>7373.36</v>
      </c>
      <c r="M12" s="11">
        <v>0.46</v>
      </c>
      <c r="N12" s="10">
        <v>0</v>
      </c>
      <c r="O12" s="11">
        <v>0</v>
      </c>
      <c r="P12" s="11">
        <v>0</v>
      </c>
      <c r="Q12" s="10">
        <v>21763</v>
      </c>
      <c r="R12" s="11">
        <v>1599625.54</v>
      </c>
    </row>
    <row r="13">
      <c r="A13" s="7" t="s">
        <v>18</v>
      </c>
      <c r="B13" s="12">
        <v>889</v>
      </c>
      <c r="C13" s="13">
        <v>16376.68</v>
      </c>
      <c r="D13" s="13">
        <v>66.44</v>
      </c>
      <c r="E13" s="12">
        <v>446</v>
      </c>
      <c r="F13" s="13">
        <v>8384.8</v>
      </c>
      <c r="G13" s="13">
        <v>33.33</v>
      </c>
      <c r="H13" s="12">
        <v>0</v>
      </c>
      <c r="I13" s="13">
        <v>0</v>
      </c>
      <c r="J13" s="13">
        <v>0</v>
      </c>
      <c r="K13" s="12">
        <v>3</v>
      </c>
      <c r="L13" s="13">
        <v>55.46</v>
      </c>
      <c r="M13" s="13">
        <v>0.22</v>
      </c>
      <c r="N13" s="12">
        <v>0</v>
      </c>
      <c r="O13" s="13">
        <v>0</v>
      </c>
      <c r="P13" s="13">
        <v>0</v>
      </c>
      <c r="Q13" s="12">
        <v>1338</v>
      </c>
      <c r="R13" s="13">
        <v>24816.94</v>
      </c>
    </row>
    <row r="14">
      <c r="A14" s="6" t="s">
        <v>19</v>
      </c>
      <c r="B14" s="10">
        <v>187</v>
      </c>
      <c r="C14" s="11">
        <v>4602.98</v>
      </c>
      <c r="D14" s="11">
        <v>68</v>
      </c>
      <c r="E14" s="10">
        <v>85</v>
      </c>
      <c r="F14" s="11">
        <v>2133.5</v>
      </c>
      <c r="G14" s="11">
        <v>30.91</v>
      </c>
      <c r="H14" s="10">
        <v>0</v>
      </c>
      <c r="I14" s="11">
        <v>0</v>
      </c>
      <c r="J14" s="11">
        <v>0</v>
      </c>
      <c r="K14" s="10">
        <v>3</v>
      </c>
      <c r="L14" s="11">
        <v>71.52</v>
      </c>
      <c r="M14" s="11">
        <v>1.09</v>
      </c>
      <c r="N14" s="10">
        <v>0</v>
      </c>
      <c r="O14" s="11">
        <v>0</v>
      </c>
      <c r="P14" s="11">
        <v>0</v>
      </c>
      <c r="Q14" s="10">
        <v>275</v>
      </c>
      <c r="R14" s="11">
        <v>6808</v>
      </c>
    </row>
    <row r="15">
      <c r="A15" s="7" t="s">
        <v>20</v>
      </c>
      <c r="B15" s="12">
        <v>9161</v>
      </c>
      <c r="C15" s="13">
        <v>784108.09</v>
      </c>
      <c r="D15" s="13">
        <v>96.13</v>
      </c>
      <c r="E15" s="12">
        <v>293</v>
      </c>
      <c r="F15" s="13">
        <v>25696.1</v>
      </c>
      <c r="G15" s="13">
        <v>3.07</v>
      </c>
      <c r="H15" s="12">
        <v>0</v>
      </c>
      <c r="I15" s="13">
        <v>0</v>
      </c>
      <c r="J15" s="13">
        <v>0</v>
      </c>
      <c r="K15" s="12">
        <v>76</v>
      </c>
      <c r="L15" s="13">
        <v>6476.43</v>
      </c>
      <c r="M15" s="13">
        <v>0.8</v>
      </c>
      <c r="N15" s="12">
        <v>0</v>
      </c>
      <c r="O15" s="13">
        <v>0</v>
      </c>
      <c r="P15" s="13">
        <v>0</v>
      </c>
      <c r="Q15" s="12">
        <v>9530</v>
      </c>
      <c r="R15" s="13">
        <v>816280.62</v>
      </c>
    </row>
    <row r="16">
      <c r="A16" s="6" t="s">
        <v>21</v>
      </c>
      <c r="B16" s="10">
        <v>233</v>
      </c>
      <c r="C16" s="11">
        <v>22385.98</v>
      </c>
      <c r="D16" s="11">
        <v>91.73</v>
      </c>
      <c r="E16" s="10">
        <v>21</v>
      </c>
      <c r="F16" s="11">
        <v>2106.3</v>
      </c>
      <c r="G16" s="11">
        <v>8.27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254</v>
      </c>
      <c r="R16" s="11">
        <v>24492.28</v>
      </c>
    </row>
    <row r="17">
      <c r="A17" s="7" t="s">
        <v>22</v>
      </c>
      <c r="B17" s="12">
        <v>14385</v>
      </c>
      <c r="C17" s="13">
        <v>1590508.2</v>
      </c>
      <c r="D17" s="13">
        <v>97.46</v>
      </c>
      <c r="E17" s="12">
        <v>251</v>
      </c>
      <c r="F17" s="13">
        <v>28312.8</v>
      </c>
      <c r="G17" s="13">
        <v>1.7</v>
      </c>
      <c r="H17" s="12">
        <v>1</v>
      </c>
      <c r="I17" s="13">
        <v>112.8</v>
      </c>
      <c r="J17" s="13">
        <v>0.01</v>
      </c>
      <c r="K17" s="12">
        <v>123</v>
      </c>
      <c r="L17" s="13">
        <v>13417.56</v>
      </c>
      <c r="M17" s="13">
        <v>0.83</v>
      </c>
      <c r="N17" s="12">
        <v>0</v>
      </c>
      <c r="O17" s="13">
        <v>0</v>
      </c>
      <c r="P17" s="13">
        <v>0</v>
      </c>
      <c r="Q17" s="12">
        <v>14760</v>
      </c>
      <c r="R17" s="13">
        <v>1632351.36</v>
      </c>
    </row>
    <row r="18">
      <c r="A18" s="6" t="s">
        <v>23</v>
      </c>
      <c r="B18" s="10">
        <v>47</v>
      </c>
      <c r="C18" s="11">
        <v>5600.68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47</v>
      </c>
      <c r="R18" s="11">
        <v>5600.68</v>
      </c>
    </row>
    <row r="19">
      <c r="A19" s="7" t="s">
        <v>24</v>
      </c>
      <c r="B19" s="12">
        <v>3</v>
      </c>
      <c r="C19" s="13">
        <v>413.55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3</v>
      </c>
      <c r="R19" s="13">
        <v>413.55</v>
      </c>
    </row>
    <row r="20">
      <c r="A20" s="6" t="s">
        <v>29</v>
      </c>
      <c r="B20" s="10">
        <v>0</v>
      </c>
      <c r="C20" s="11">
        <v>0</v>
      </c>
      <c r="D20" s="11">
        <v>0</v>
      </c>
      <c r="E20" s="10">
        <v>2748</v>
      </c>
      <c r="F20" s="11">
        <v>17312.4</v>
      </c>
      <c r="G20" s="11">
        <v>94.56</v>
      </c>
      <c r="H20" s="10">
        <v>1</v>
      </c>
      <c r="I20" s="11">
        <v>6.3</v>
      </c>
      <c r="J20" s="11">
        <v>0.03</v>
      </c>
      <c r="K20" s="10">
        <v>157</v>
      </c>
      <c r="L20" s="11">
        <v>989.1</v>
      </c>
      <c r="M20" s="11">
        <v>5.4</v>
      </c>
      <c r="N20" s="10">
        <v>0</v>
      </c>
      <c r="O20" s="11">
        <v>0</v>
      </c>
      <c r="P20" s="11">
        <v>0</v>
      </c>
      <c r="Q20" s="10">
        <v>2906</v>
      </c>
      <c r="R20" s="11">
        <v>18307.8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30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4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184163</v>
      </c>
      <c r="C7" s="13">
        <v>3215185.19</v>
      </c>
      <c r="D7" s="13">
        <v>69.36</v>
      </c>
      <c r="E7" s="12">
        <v>75891</v>
      </c>
      <c r="F7" s="13">
        <v>1366038</v>
      </c>
      <c r="G7" s="13">
        <v>28.58</v>
      </c>
      <c r="H7" s="12">
        <v>4536</v>
      </c>
      <c r="I7" s="13">
        <v>81648</v>
      </c>
      <c r="J7" s="13">
        <v>1.71</v>
      </c>
      <c r="K7" s="12">
        <v>939</v>
      </c>
      <c r="L7" s="13">
        <v>16286.6</v>
      </c>
      <c r="M7" s="13">
        <v>0.35</v>
      </c>
      <c r="N7" s="12">
        <v>0</v>
      </c>
      <c r="O7" s="13">
        <v>0</v>
      </c>
      <c r="P7" s="13">
        <v>0</v>
      </c>
      <c r="Q7" s="12">
        <v>265529</v>
      </c>
      <c r="R7" s="13">
        <v>4679157.79</v>
      </c>
    </row>
    <row r="8">
      <c r="A8" s="6" t="s">
        <v>13</v>
      </c>
      <c r="B8" s="10">
        <v>27542</v>
      </c>
      <c r="C8" s="11">
        <v>971285.4</v>
      </c>
      <c r="D8" s="11">
        <v>83.46</v>
      </c>
      <c r="E8" s="10">
        <v>5183</v>
      </c>
      <c r="F8" s="11">
        <v>186588</v>
      </c>
      <c r="G8" s="11">
        <v>15.71</v>
      </c>
      <c r="H8" s="10">
        <v>103</v>
      </c>
      <c r="I8" s="11">
        <v>3708</v>
      </c>
      <c r="J8" s="11">
        <v>0.31</v>
      </c>
      <c r="K8" s="10">
        <v>171</v>
      </c>
      <c r="L8" s="11">
        <v>6049.8</v>
      </c>
      <c r="M8" s="11">
        <v>0.52</v>
      </c>
      <c r="N8" s="10">
        <v>0</v>
      </c>
      <c r="O8" s="11">
        <v>0</v>
      </c>
      <c r="P8" s="11">
        <v>0</v>
      </c>
      <c r="Q8" s="10">
        <v>32999</v>
      </c>
      <c r="R8" s="11">
        <v>1167631.2</v>
      </c>
    </row>
    <row r="9">
      <c r="A9" s="7" t="s">
        <v>14</v>
      </c>
      <c r="B9" s="12">
        <v>19268</v>
      </c>
      <c r="C9" s="13">
        <v>1019887.2</v>
      </c>
      <c r="D9" s="13">
        <v>89.09</v>
      </c>
      <c r="E9" s="12">
        <v>2179</v>
      </c>
      <c r="F9" s="13">
        <v>117666</v>
      </c>
      <c r="G9" s="13">
        <v>10.08</v>
      </c>
      <c r="H9" s="12">
        <v>23</v>
      </c>
      <c r="I9" s="13">
        <v>1242</v>
      </c>
      <c r="J9" s="13">
        <v>0.11</v>
      </c>
      <c r="K9" s="12">
        <v>157</v>
      </c>
      <c r="L9" s="13">
        <v>8324.1</v>
      </c>
      <c r="M9" s="13">
        <v>0.73</v>
      </c>
      <c r="N9" s="12">
        <v>0</v>
      </c>
      <c r="O9" s="13">
        <v>0</v>
      </c>
      <c r="P9" s="13">
        <v>0</v>
      </c>
      <c r="Q9" s="12">
        <v>21627</v>
      </c>
      <c r="R9" s="13">
        <v>1147119.3</v>
      </c>
    </row>
    <row r="10">
      <c r="A10" s="6" t="s">
        <v>15</v>
      </c>
      <c r="B10" s="10">
        <v>11215</v>
      </c>
      <c r="C10" s="11">
        <v>790866</v>
      </c>
      <c r="D10" s="11">
        <v>93.07</v>
      </c>
      <c r="E10" s="10">
        <v>773</v>
      </c>
      <c r="F10" s="11">
        <v>55656</v>
      </c>
      <c r="G10" s="11">
        <v>6.41</v>
      </c>
      <c r="H10" s="10">
        <v>0</v>
      </c>
      <c r="I10" s="11">
        <v>0</v>
      </c>
      <c r="J10" s="11">
        <v>0</v>
      </c>
      <c r="K10" s="10">
        <v>62</v>
      </c>
      <c r="L10" s="11">
        <v>4345.2</v>
      </c>
      <c r="M10" s="11">
        <v>0.51</v>
      </c>
      <c r="N10" s="10">
        <v>0</v>
      </c>
      <c r="O10" s="11">
        <v>0</v>
      </c>
      <c r="P10" s="11">
        <v>0</v>
      </c>
      <c r="Q10" s="10">
        <v>12050</v>
      </c>
      <c r="R10" s="11">
        <v>850867.2</v>
      </c>
    </row>
    <row r="11">
      <c r="A11" s="7" t="s">
        <v>16</v>
      </c>
      <c r="B11" s="12">
        <v>7264</v>
      </c>
      <c r="C11" s="13">
        <v>636291</v>
      </c>
      <c r="D11" s="13">
        <v>93.62</v>
      </c>
      <c r="E11" s="12">
        <v>439</v>
      </c>
      <c r="F11" s="13">
        <v>39510</v>
      </c>
      <c r="G11" s="13">
        <v>5.66</v>
      </c>
      <c r="H11" s="12">
        <v>2</v>
      </c>
      <c r="I11" s="13">
        <v>180</v>
      </c>
      <c r="J11" s="13">
        <v>0.03</v>
      </c>
      <c r="K11" s="12">
        <v>54</v>
      </c>
      <c r="L11" s="13">
        <v>4720.5</v>
      </c>
      <c r="M11" s="13">
        <v>0.7</v>
      </c>
      <c r="N11" s="12">
        <v>0</v>
      </c>
      <c r="O11" s="13">
        <v>0</v>
      </c>
      <c r="P11" s="13">
        <v>0</v>
      </c>
      <c r="Q11" s="12">
        <v>7759</v>
      </c>
      <c r="R11" s="13">
        <v>680701.5</v>
      </c>
    </row>
    <row r="12">
      <c r="A12" s="6" t="s">
        <v>17</v>
      </c>
      <c r="B12" s="10">
        <v>19913</v>
      </c>
      <c r="C12" s="11">
        <v>2101296.6</v>
      </c>
      <c r="D12" s="11">
        <v>96.5</v>
      </c>
      <c r="E12" s="10">
        <v>631</v>
      </c>
      <c r="F12" s="11">
        <v>68166</v>
      </c>
      <c r="G12" s="11">
        <v>3.06</v>
      </c>
      <c r="H12" s="10">
        <v>1</v>
      </c>
      <c r="I12" s="11">
        <v>108</v>
      </c>
      <c r="J12" s="11">
        <v>0</v>
      </c>
      <c r="K12" s="10">
        <v>90</v>
      </c>
      <c r="L12" s="11">
        <v>9509.4</v>
      </c>
      <c r="M12" s="11">
        <v>0.44</v>
      </c>
      <c r="N12" s="10">
        <v>0</v>
      </c>
      <c r="O12" s="11">
        <v>0</v>
      </c>
      <c r="P12" s="11">
        <v>0</v>
      </c>
      <c r="Q12" s="10">
        <v>20635</v>
      </c>
      <c r="R12" s="11">
        <v>2179080</v>
      </c>
    </row>
    <row r="13">
      <c r="A13" s="7" t="s">
        <v>18</v>
      </c>
      <c r="B13" s="12">
        <v>1162</v>
      </c>
      <c r="C13" s="13">
        <v>30775.95</v>
      </c>
      <c r="D13" s="13">
        <v>60.52</v>
      </c>
      <c r="E13" s="12">
        <v>756</v>
      </c>
      <c r="F13" s="13">
        <v>20412</v>
      </c>
      <c r="G13" s="13">
        <v>39.38</v>
      </c>
      <c r="H13" s="12">
        <v>0</v>
      </c>
      <c r="I13" s="13">
        <v>0</v>
      </c>
      <c r="J13" s="13">
        <v>0</v>
      </c>
      <c r="K13" s="12">
        <v>2</v>
      </c>
      <c r="L13" s="13">
        <v>52.65</v>
      </c>
      <c r="M13" s="13">
        <v>0.1</v>
      </c>
      <c r="N13" s="12">
        <v>0</v>
      </c>
      <c r="O13" s="13">
        <v>0</v>
      </c>
      <c r="P13" s="13">
        <v>0</v>
      </c>
      <c r="Q13" s="12">
        <v>1920</v>
      </c>
      <c r="R13" s="13">
        <v>51240.6</v>
      </c>
    </row>
    <row r="14">
      <c r="A14" s="6" t="s">
        <v>19</v>
      </c>
      <c r="B14" s="10">
        <v>241</v>
      </c>
      <c r="C14" s="11">
        <v>8524.8</v>
      </c>
      <c r="D14" s="11">
        <v>68.08</v>
      </c>
      <c r="E14" s="10">
        <v>112</v>
      </c>
      <c r="F14" s="11">
        <v>4032</v>
      </c>
      <c r="G14" s="11">
        <v>31.64</v>
      </c>
      <c r="H14" s="10">
        <v>0</v>
      </c>
      <c r="I14" s="11">
        <v>0</v>
      </c>
      <c r="J14" s="11">
        <v>0</v>
      </c>
      <c r="K14" s="10">
        <v>1</v>
      </c>
      <c r="L14" s="11">
        <v>34.2</v>
      </c>
      <c r="M14" s="11">
        <v>0.28</v>
      </c>
      <c r="N14" s="10">
        <v>0</v>
      </c>
      <c r="O14" s="11">
        <v>0</v>
      </c>
      <c r="P14" s="11">
        <v>0</v>
      </c>
      <c r="Q14" s="10">
        <v>354</v>
      </c>
      <c r="R14" s="11">
        <v>12591</v>
      </c>
    </row>
    <row r="15">
      <c r="A15" s="7" t="s">
        <v>20</v>
      </c>
      <c r="B15" s="12">
        <v>8585</v>
      </c>
      <c r="C15" s="13">
        <v>1056024.9</v>
      </c>
      <c r="D15" s="13">
        <v>96.42</v>
      </c>
      <c r="E15" s="12">
        <v>262</v>
      </c>
      <c r="F15" s="13">
        <v>33012</v>
      </c>
      <c r="G15" s="13">
        <v>2.94</v>
      </c>
      <c r="H15" s="12">
        <v>0</v>
      </c>
      <c r="I15" s="13">
        <v>0</v>
      </c>
      <c r="J15" s="13">
        <v>0</v>
      </c>
      <c r="K15" s="12">
        <v>57</v>
      </c>
      <c r="L15" s="13">
        <v>7030.8</v>
      </c>
      <c r="M15" s="13">
        <v>0.64</v>
      </c>
      <c r="N15" s="12">
        <v>0</v>
      </c>
      <c r="O15" s="13">
        <v>0</v>
      </c>
      <c r="P15" s="13">
        <v>0</v>
      </c>
      <c r="Q15" s="12">
        <v>8904</v>
      </c>
      <c r="R15" s="13">
        <v>1096067.7</v>
      </c>
    </row>
    <row r="16">
      <c r="A16" s="6" t="s">
        <v>21</v>
      </c>
      <c r="B16" s="10">
        <v>352</v>
      </c>
      <c r="C16" s="11">
        <v>48513.6</v>
      </c>
      <c r="D16" s="11">
        <v>94.88</v>
      </c>
      <c r="E16" s="10">
        <v>19</v>
      </c>
      <c r="F16" s="11">
        <v>2736</v>
      </c>
      <c r="G16" s="11">
        <v>5.12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371</v>
      </c>
      <c r="R16" s="11">
        <v>51249.6</v>
      </c>
    </row>
    <row r="17">
      <c r="A17" s="7" t="s">
        <v>22</v>
      </c>
      <c r="B17" s="12">
        <v>12632</v>
      </c>
      <c r="C17" s="13">
        <v>2006297.1</v>
      </c>
      <c r="D17" s="13">
        <v>97.94</v>
      </c>
      <c r="E17" s="12">
        <v>160</v>
      </c>
      <c r="F17" s="13">
        <v>25920</v>
      </c>
      <c r="G17" s="13">
        <v>1.24</v>
      </c>
      <c r="H17" s="12">
        <v>0</v>
      </c>
      <c r="I17" s="13">
        <v>0</v>
      </c>
      <c r="J17" s="13">
        <v>0</v>
      </c>
      <c r="K17" s="12">
        <v>106</v>
      </c>
      <c r="L17" s="13">
        <v>16629.3</v>
      </c>
      <c r="M17" s="13">
        <v>0.82</v>
      </c>
      <c r="N17" s="12">
        <v>0</v>
      </c>
      <c r="O17" s="13">
        <v>0</v>
      </c>
      <c r="P17" s="13">
        <v>0</v>
      </c>
      <c r="Q17" s="12">
        <v>12898</v>
      </c>
      <c r="R17" s="13">
        <v>2048846.4</v>
      </c>
    </row>
    <row r="18">
      <c r="A18" s="6" t="s">
        <v>23</v>
      </c>
      <c r="B18" s="10">
        <v>112</v>
      </c>
      <c r="C18" s="11">
        <v>19161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112</v>
      </c>
      <c r="R18" s="11">
        <v>19161</v>
      </c>
    </row>
    <row r="19">
      <c r="A19" s="7" t="s">
        <v>24</v>
      </c>
      <c r="B19" s="12">
        <v>9</v>
      </c>
      <c r="C19" s="13">
        <v>1782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9</v>
      </c>
      <c r="R19" s="13">
        <v>1782</v>
      </c>
    </row>
    <row r="20">
      <c r="A20" s="6" t="s">
        <v>25</v>
      </c>
      <c r="B20" s="10">
        <v>2</v>
      </c>
      <c r="C20" s="11">
        <v>432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2</v>
      </c>
      <c r="R20" s="11">
        <v>432</v>
      </c>
    </row>
    <row r="21">
      <c r="A21" s="7" t="s">
        <v>26</v>
      </c>
      <c r="B21" s="12">
        <v>1</v>
      </c>
      <c r="C21" s="13">
        <v>234</v>
      </c>
      <c r="D21" s="13">
        <v>100</v>
      </c>
      <c r="E21" s="12">
        <v>0</v>
      </c>
      <c r="F21" s="13">
        <v>0</v>
      </c>
      <c r="G21" s="13">
        <v>0</v>
      </c>
      <c r="H21" s="12">
        <v>0</v>
      </c>
      <c r="I21" s="13">
        <v>0</v>
      </c>
      <c r="J21" s="13">
        <v>0</v>
      </c>
      <c r="K21" s="12">
        <v>0</v>
      </c>
      <c r="L21" s="13">
        <v>0</v>
      </c>
      <c r="M21" s="13">
        <v>0</v>
      </c>
      <c r="N21" s="12">
        <v>0</v>
      </c>
      <c r="O21" s="13">
        <v>0</v>
      </c>
      <c r="P21" s="13">
        <v>0</v>
      </c>
      <c r="Q21" s="12">
        <v>1</v>
      </c>
      <c r="R21" s="13">
        <v>234</v>
      </c>
    </row>
    <row r="22">
      <c r="A22" s="6" t="s">
        <v>29</v>
      </c>
      <c r="B22" s="10">
        <v>0</v>
      </c>
      <c r="C22" s="11">
        <v>0</v>
      </c>
      <c r="D22" s="11">
        <v>0</v>
      </c>
      <c r="E22" s="10">
        <v>6048</v>
      </c>
      <c r="F22" s="11">
        <v>54432</v>
      </c>
      <c r="G22" s="11">
        <v>90.67</v>
      </c>
      <c r="H22" s="10">
        <v>2</v>
      </c>
      <c r="I22" s="11">
        <v>18</v>
      </c>
      <c r="J22" s="11">
        <v>0.03</v>
      </c>
      <c r="K22" s="10">
        <v>620</v>
      </c>
      <c r="L22" s="11">
        <v>5580</v>
      </c>
      <c r="M22" s="11">
        <v>9.3</v>
      </c>
      <c r="N22" s="10">
        <v>0</v>
      </c>
      <c r="O22" s="11">
        <v>0</v>
      </c>
      <c r="P22" s="11">
        <v>0</v>
      </c>
      <c r="Q22" s="10">
        <v>6670</v>
      </c>
      <c r="R22" s="11">
        <v>60030</v>
      </c>
    </row>
    <row r="23">
      <c r="A23" s="3" t="s">
        <v>8</v>
      </c>
      <c r="B23" s="14">
        <f>SUM(B7:B22)</f>
        <v/>
      </c>
      <c r="C23" s="15">
        <f>SUM(C7:C22)</f>
        <v/>
      </c>
      <c r="D23" s="15">
        <f>SUM(D7:D22)/16</f>
        <v/>
      </c>
      <c r="E23" s="14">
        <f>SUM(E7:E22)</f>
        <v/>
      </c>
      <c r="F23" s="15">
        <f>SUM(F7:F22)</f>
        <v/>
      </c>
      <c r="G23" s="15">
        <f>SUM(G7:G22)/16</f>
        <v/>
      </c>
      <c r="H23" s="14">
        <f>SUM(H7:H22)</f>
        <v/>
      </c>
      <c r="I23" s="15">
        <f>SUM(I7:I22)</f>
        <v/>
      </c>
      <c r="J23" s="15">
        <f>SUM(J7:J22)/16</f>
        <v/>
      </c>
      <c r="K23" s="14">
        <f>SUM(K7:K22)</f>
        <v/>
      </c>
      <c r="L23" s="15">
        <f>SUM(L7:L22)</f>
        <v/>
      </c>
      <c r="M23" s="15">
        <f>SUM(M7:M22)/16</f>
        <v/>
      </c>
      <c r="N23" s="14">
        <f>SUM(N7:N22)</f>
        <v/>
      </c>
      <c r="O23" s="15">
        <f>SUM(O7:O22)</f>
        <v/>
      </c>
      <c r="P23" s="15">
        <f>SUM(P7:P22)/16</f>
        <v/>
      </c>
      <c r="Q23" s="14">
        <f>SUM(Q7:Q22)</f>
        <v/>
      </c>
      <c r="R23" s="15">
        <f>SUM(R7:R22)</f>
        <v/>
      </c>
    </row>
    <row r="24">
      <c r="O24" s="16" t="s">
        <v>30</v>
      </c>
      <c r="P24" s="4"/>
      <c r="Q24" s="17">
        <f>SUM(Q23,(H23 * (-1)))</f>
        <v/>
      </c>
      <c r="R24" s="18">
        <f>SUM(R23,(I23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4:P24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107983</v>
      </c>
      <c r="C7" s="13">
        <v>1065682.2</v>
      </c>
      <c r="D7" s="13">
        <v>74.02</v>
      </c>
      <c r="E7" s="12">
        <v>34435</v>
      </c>
      <c r="F7" s="13">
        <v>351237</v>
      </c>
      <c r="G7" s="13">
        <v>23.6</v>
      </c>
      <c r="H7" s="12">
        <v>2982</v>
      </c>
      <c r="I7" s="13">
        <v>30416.4</v>
      </c>
      <c r="J7" s="13">
        <v>2.04</v>
      </c>
      <c r="K7" s="12">
        <v>483</v>
      </c>
      <c r="L7" s="13">
        <v>4723.43</v>
      </c>
      <c r="M7" s="13">
        <v>0.33</v>
      </c>
      <c r="N7" s="12">
        <v>0</v>
      </c>
      <c r="O7" s="13">
        <v>0</v>
      </c>
      <c r="P7" s="13">
        <v>0</v>
      </c>
      <c r="Q7" s="12">
        <v>145883</v>
      </c>
      <c r="R7" s="13">
        <v>1452059.03</v>
      </c>
    </row>
    <row r="8">
      <c r="A8" s="6" t="s">
        <v>13</v>
      </c>
      <c r="B8" s="10">
        <v>14610</v>
      </c>
      <c r="C8" s="11">
        <v>291988.26</v>
      </c>
      <c r="D8" s="11">
        <v>85.41</v>
      </c>
      <c r="E8" s="10">
        <v>2356</v>
      </c>
      <c r="F8" s="11">
        <v>48062.4</v>
      </c>
      <c r="G8" s="11">
        <v>13.77</v>
      </c>
      <c r="H8" s="10">
        <v>82</v>
      </c>
      <c r="I8" s="11">
        <v>1672.8</v>
      </c>
      <c r="J8" s="11">
        <v>0.48</v>
      </c>
      <c r="K8" s="10">
        <v>57</v>
      </c>
      <c r="L8" s="11">
        <v>1135.26</v>
      </c>
      <c r="M8" s="11">
        <v>0.33</v>
      </c>
      <c r="N8" s="10">
        <v>0</v>
      </c>
      <c r="O8" s="11">
        <v>0</v>
      </c>
      <c r="P8" s="11">
        <v>0</v>
      </c>
      <c r="Q8" s="10">
        <v>17105</v>
      </c>
      <c r="R8" s="11">
        <v>342858.72</v>
      </c>
    </row>
    <row r="9">
      <c r="A9" s="7" t="s">
        <v>14</v>
      </c>
      <c r="B9" s="12">
        <v>11098</v>
      </c>
      <c r="C9" s="13">
        <v>333784.76</v>
      </c>
      <c r="D9" s="13">
        <v>89.36</v>
      </c>
      <c r="E9" s="12">
        <v>1228</v>
      </c>
      <c r="F9" s="13">
        <v>37699.6</v>
      </c>
      <c r="G9" s="13">
        <v>9.89</v>
      </c>
      <c r="H9" s="12">
        <v>13</v>
      </c>
      <c r="I9" s="13">
        <v>399.1</v>
      </c>
      <c r="J9" s="13">
        <v>0.1</v>
      </c>
      <c r="K9" s="12">
        <v>81</v>
      </c>
      <c r="L9" s="13">
        <v>2440.5</v>
      </c>
      <c r="M9" s="13">
        <v>0.65</v>
      </c>
      <c r="N9" s="12">
        <v>0</v>
      </c>
      <c r="O9" s="13">
        <v>0</v>
      </c>
      <c r="P9" s="13">
        <v>0</v>
      </c>
      <c r="Q9" s="12">
        <v>12420</v>
      </c>
      <c r="R9" s="13">
        <v>374323.96</v>
      </c>
    </row>
    <row r="10">
      <c r="A10" s="6" t="s">
        <v>15</v>
      </c>
      <c r="B10" s="10">
        <v>6298</v>
      </c>
      <c r="C10" s="11">
        <v>252332</v>
      </c>
      <c r="D10" s="11">
        <v>91.89</v>
      </c>
      <c r="E10" s="10">
        <v>514</v>
      </c>
      <c r="F10" s="11">
        <v>21022.6</v>
      </c>
      <c r="G10" s="11">
        <v>7.5</v>
      </c>
      <c r="H10" s="10">
        <v>1</v>
      </c>
      <c r="I10" s="11">
        <v>40.9</v>
      </c>
      <c r="J10" s="11">
        <v>0.01</v>
      </c>
      <c r="K10" s="10">
        <v>41</v>
      </c>
      <c r="L10" s="11">
        <v>1642.05</v>
      </c>
      <c r="M10" s="11">
        <v>0.6</v>
      </c>
      <c r="N10" s="10">
        <v>0</v>
      </c>
      <c r="O10" s="11">
        <v>0</v>
      </c>
      <c r="P10" s="11">
        <v>0</v>
      </c>
      <c r="Q10" s="10">
        <v>6854</v>
      </c>
      <c r="R10" s="11">
        <v>275037.55</v>
      </c>
    </row>
    <row r="11">
      <c r="A11" s="7" t="s">
        <v>16</v>
      </c>
      <c r="B11" s="12">
        <v>4818</v>
      </c>
      <c r="C11" s="13">
        <v>239625.72</v>
      </c>
      <c r="D11" s="13">
        <v>95.61</v>
      </c>
      <c r="E11" s="12">
        <v>177</v>
      </c>
      <c r="F11" s="13">
        <v>9044.7</v>
      </c>
      <c r="G11" s="13">
        <v>3.51</v>
      </c>
      <c r="H11" s="12">
        <v>0</v>
      </c>
      <c r="I11" s="13">
        <v>0</v>
      </c>
      <c r="J11" s="13">
        <v>0</v>
      </c>
      <c r="K11" s="12">
        <v>44</v>
      </c>
      <c r="L11" s="13">
        <v>2202.32</v>
      </c>
      <c r="M11" s="13">
        <v>0.87</v>
      </c>
      <c r="N11" s="12">
        <v>0</v>
      </c>
      <c r="O11" s="13">
        <v>0</v>
      </c>
      <c r="P11" s="13">
        <v>0</v>
      </c>
      <c r="Q11" s="12">
        <v>5039</v>
      </c>
      <c r="R11" s="13">
        <v>250872.74</v>
      </c>
    </row>
    <row r="12">
      <c r="A12" s="6" t="s">
        <v>17</v>
      </c>
      <c r="B12" s="10">
        <v>14671</v>
      </c>
      <c r="C12" s="11">
        <v>879137.84</v>
      </c>
      <c r="D12" s="11">
        <v>96.33</v>
      </c>
      <c r="E12" s="10">
        <v>480</v>
      </c>
      <c r="F12" s="11">
        <v>29434.2</v>
      </c>
      <c r="G12" s="11">
        <v>3.15</v>
      </c>
      <c r="H12" s="10">
        <v>0</v>
      </c>
      <c r="I12" s="11">
        <v>0</v>
      </c>
      <c r="J12" s="11">
        <v>0</v>
      </c>
      <c r="K12" s="10">
        <v>79</v>
      </c>
      <c r="L12" s="11">
        <v>4732.18</v>
      </c>
      <c r="M12" s="11">
        <v>0.52</v>
      </c>
      <c r="N12" s="10">
        <v>0</v>
      </c>
      <c r="O12" s="11">
        <v>0</v>
      </c>
      <c r="P12" s="11">
        <v>0</v>
      </c>
      <c r="Q12" s="10">
        <v>15230</v>
      </c>
      <c r="R12" s="11">
        <v>913304.22</v>
      </c>
    </row>
    <row r="13">
      <c r="A13" s="7" t="s">
        <v>18</v>
      </c>
      <c r="B13" s="12">
        <v>623</v>
      </c>
      <c r="C13" s="13">
        <v>9350.18</v>
      </c>
      <c r="D13" s="13">
        <v>66.7</v>
      </c>
      <c r="E13" s="12">
        <v>309</v>
      </c>
      <c r="F13" s="13">
        <v>4727.7</v>
      </c>
      <c r="G13" s="13">
        <v>33.08</v>
      </c>
      <c r="H13" s="12">
        <v>0</v>
      </c>
      <c r="I13" s="13">
        <v>0</v>
      </c>
      <c r="J13" s="13">
        <v>0</v>
      </c>
      <c r="K13" s="12">
        <v>2</v>
      </c>
      <c r="L13" s="13">
        <v>30.6</v>
      </c>
      <c r="M13" s="13">
        <v>0.21</v>
      </c>
      <c r="N13" s="12">
        <v>0</v>
      </c>
      <c r="O13" s="13">
        <v>0</v>
      </c>
      <c r="P13" s="13">
        <v>0</v>
      </c>
      <c r="Q13" s="12">
        <v>934</v>
      </c>
      <c r="R13" s="13">
        <v>14108.48</v>
      </c>
    </row>
    <row r="14">
      <c r="A14" s="6" t="s">
        <v>19</v>
      </c>
      <c r="B14" s="10">
        <v>99</v>
      </c>
      <c r="C14" s="11">
        <v>1976.76</v>
      </c>
      <c r="D14" s="11">
        <v>63.46</v>
      </c>
      <c r="E14" s="10">
        <v>52</v>
      </c>
      <c r="F14" s="11">
        <v>1060.8</v>
      </c>
      <c r="G14" s="11">
        <v>33.33</v>
      </c>
      <c r="H14" s="10">
        <v>3</v>
      </c>
      <c r="I14" s="11">
        <v>61.2</v>
      </c>
      <c r="J14" s="11">
        <v>1.92</v>
      </c>
      <c r="K14" s="10">
        <v>2</v>
      </c>
      <c r="L14" s="11">
        <v>38.76</v>
      </c>
      <c r="M14" s="11">
        <v>1.28</v>
      </c>
      <c r="N14" s="10">
        <v>0</v>
      </c>
      <c r="O14" s="11">
        <v>0</v>
      </c>
      <c r="P14" s="11">
        <v>0</v>
      </c>
      <c r="Q14" s="10">
        <v>156</v>
      </c>
      <c r="R14" s="11">
        <v>3137.52</v>
      </c>
    </row>
    <row r="15">
      <c r="A15" s="7" t="s">
        <v>20</v>
      </c>
      <c r="B15" s="12">
        <v>5110</v>
      </c>
      <c r="C15" s="13">
        <v>356977.06</v>
      </c>
      <c r="D15" s="13">
        <v>96.54</v>
      </c>
      <c r="E15" s="12">
        <v>147</v>
      </c>
      <c r="F15" s="13">
        <v>10510.5</v>
      </c>
      <c r="G15" s="13">
        <v>2.78</v>
      </c>
      <c r="H15" s="12">
        <v>0</v>
      </c>
      <c r="I15" s="13">
        <v>0</v>
      </c>
      <c r="J15" s="13">
        <v>0</v>
      </c>
      <c r="K15" s="12">
        <v>36</v>
      </c>
      <c r="L15" s="13">
        <v>2520.3</v>
      </c>
      <c r="M15" s="13">
        <v>0.68</v>
      </c>
      <c r="N15" s="12">
        <v>0</v>
      </c>
      <c r="O15" s="13">
        <v>0</v>
      </c>
      <c r="P15" s="13">
        <v>0</v>
      </c>
      <c r="Q15" s="12">
        <v>5293</v>
      </c>
      <c r="R15" s="13">
        <v>370007.86</v>
      </c>
    </row>
    <row r="16">
      <c r="A16" s="6" t="s">
        <v>21</v>
      </c>
      <c r="B16" s="10">
        <v>219</v>
      </c>
      <c r="C16" s="11">
        <v>17112.56</v>
      </c>
      <c r="D16" s="11">
        <v>97.33</v>
      </c>
      <c r="E16" s="10">
        <v>3</v>
      </c>
      <c r="F16" s="11">
        <v>245.4</v>
      </c>
      <c r="G16" s="11">
        <v>1.33</v>
      </c>
      <c r="H16" s="10">
        <v>0</v>
      </c>
      <c r="I16" s="11">
        <v>0</v>
      </c>
      <c r="J16" s="11">
        <v>0</v>
      </c>
      <c r="K16" s="10">
        <v>3</v>
      </c>
      <c r="L16" s="11">
        <v>237.22</v>
      </c>
      <c r="M16" s="11">
        <v>1.33</v>
      </c>
      <c r="N16" s="10">
        <v>0</v>
      </c>
      <c r="O16" s="11">
        <v>0</v>
      </c>
      <c r="P16" s="11">
        <v>0</v>
      </c>
      <c r="Q16" s="10">
        <v>225</v>
      </c>
      <c r="R16" s="11">
        <v>17595.18</v>
      </c>
    </row>
    <row r="17">
      <c r="A17" s="7" t="s">
        <v>22</v>
      </c>
      <c r="B17" s="12">
        <v>6828</v>
      </c>
      <c r="C17" s="13">
        <v>614863.6</v>
      </c>
      <c r="D17" s="13">
        <v>97.45</v>
      </c>
      <c r="E17" s="12">
        <v>128</v>
      </c>
      <c r="F17" s="13">
        <v>11776</v>
      </c>
      <c r="G17" s="13">
        <v>1.83</v>
      </c>
      <c r="H17" s="12">
        <v>0</v>
      </c>
      <c r="I17" s="13">
        <v>0</v>
      </c>
      <c r="J17" s="13">
        <v>0</v>
      </c>
      <c r="K17" s="12">
        <v>51</v>
      </c>
      <c r="L17" s="13">
        <v>4595.4</v>
      </c>
      <c r="M17" s="13">
        <v>0.73</v>
      </c>
      <c r="N17" s="12">
        <v>0</v>
      </c>
      <c r="O17" s="13">
        <v>0</v>
      </c>
      <c r="P17" s="13">
        <v>0</v>
      </c>
      <c r="Q17" s="12">
        <v>7007</v>
      </c>
      <c r="R17" s="13">
        <v>631235</v>
      </c>
    </row>
    <row r="18">
      <c r="A18" s="6" t="s">
        <v>23</v>
      </c>
      <c r="B18" s="10">
        <v>16</v>
      </c>
      <c r="C18" s="11">
        <v>1563.66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16</v>
      </c>
      <c r="R18" s="11">
        <v>1563.66</v>
      </c>
    </row>
    <row r="19">
      <c r="A19" s="7" t="s">
        <v>29</v>
      </c>
      <c r="B19" s="12">
        <v>0</v>
      </c>
      <c r="C19" s="13">
        <v>0</v>
      </c>
      <c r="D19" s="13">
        <v>0</v>
      </c>
      <c r="E19" s="12">
        <v>2919</v>
      </c>
      <c r="F19" s="13">
        <v>14886.9</v>
      </c>
      <c r="G19" s="13">
        <v>97.99</v>
      </c>
      <c r="H19" s="12">
        <v>1</v>
      </c>
      <c r="I19" s="13">
        <v>5.1</v>
      </c>
      <c r="J19" s="13">
        <v>0.03</v>
      </c>
      <c r="K19" s="12">
        <v>59</v>
      </c>
      <c r="L19" s="13">
        <v>300.9</v>
      </c>
      <c r="M19" s="13">
        <v>1.98</v>
      </c>
      <c r="N19" s="12">
        <v>0</v>
      </c>
      <c r="O19" s="13">
        <v>0</v>
      </c>
      <c r="P19" s="13">
        <v>0</v>
      </c>
      <c r="Q19" s="12">
        <v>2979</v>
      </c>
      <c r="R19" s="13">
        <v>15192.9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30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3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101786</v>
      </c>
      <c r="C7" s="13">
        <v>900402.29</v>
      </c>
      <c r="D7" s="13">
        <v>68.56</v>
      </c>
      <c r="E7" s="12">
        <v>43727</v>
      </c>
      <c r="F7" s="13">
        <v>406661.1</v>
      </c>
      <c r="G7" s="13">
        <v>29.45</v>
      </c>
      <c r="H7" s="12">
        <v>2423</v>
      </c>
      <c r="I7" s="13">
        <v>22533.9</v>
      </c>
      <c r="J7" s="13">
        <v>1.63</v>
      </c>
      <c r="K7" s="12">
        <v>534</v>
      </c>
      <c r="L7" s="13">
        <v>4701.39</v>
      </c>
      <c r="M7" s="13">
        <v>0.36</v>
      </c>
      <c r="N7" s="12">
        <v>0</v>
      </c>
      <c r="O7" s="13">
        <v>0</v>
      </c>
      <c r="P7" s="13">
        <v>0</v>
      </c>
      <c r="Q7" s="12">
        <v>148470</v>
      </c>
      <c r="R7" s="13">
        <v>1334298.68</v>
      </c>
    </row>
    <row r="8">
      <c r="A8" s="6" t="s">
        <v>13</v>
      </c>
      <c r="B8" s="10">
        <v>14894</v>
      </c>
      <c r="C8" s="11">
        <v>272717.06</v>
      </c>
      <c r="D8" s="11">
        <v>81.3</v>
      </c>
      <c r="E8" s="10">
        <v>3253</v>
      </c>
      <c r="F8" s="11">
        <v>60831.1</v>
      </c>
      <c r="G8" s="11">
        <v>17.76</v>
      </c>
      <c r="H8" s="10">
        <v>81</v>
      </c>
      <c r="I8" s="11">
        <v>1514.7</v>
      </c>
      <c r="J8" s="11">
        <v>0.44</v>
      </c>
      <c r="K8" s="10">
        <v>91</v>
      </c>
      <c r="L8" s="11">
        <v>1649.06</v>
      </c>
      <c r="M8" s="11">
        <v>0.5</v>
      </c>
      <c r="N8" s="10">
        <v>0</v>
      </c>
      <c r="O8" s="11">
        <v>0</v>
      </c>
      <c r="P8" s="11">
        <v>0</v>
      </c>
      <c r="Q8" s="10">
        <v>18319</v>
      </c>
      <c r="R8" s="11">
        <v>336711.92</v>
      </c>
    </row>
    <row r="9">
      <c r="A9" s="7" t="s">
        <v>14</v>
      </c>
      <c r="B9" s="12">
        <v>13396</v>
      </c>
      <c r="C9" s="13">
        <v>367379.6</v>
      </c>
      <c r="D9" s="13">
        <v>82.44</v>
      </c>
      <c r="E9" s="12">
        <v>2631</v>
      </c>
      <c r="F9" s="13">
        <v>73668</v>
      </c>
      <c r="G9" s="13">
        <v>16.19</v>
      </c>
      <c r="H9" s="12">
        <v>84</v>
      </c>
      <c r="I9" s="13">
        <v>2352</v>
      </c>
      <c r="J9" s="13">
        <v>0.52</v>
      </c>
      <c r="K9" s="12">
        <v>139</v>
      </c>
      <c r="L9" s="13">
        <v>3826.2</v>
      </c>
      <c r="M9" s="13">
        <v>0.86</v>
      </c>
      <c r="N9" s="12">
        <v>0</v>
      </c>
      <c r="O9" s="13">
        <v>0</v>
      </c>
      <c r="P9" s="13">
        <v>0</v>
      </c>
      <c r="Q9" s="12">
        <v>16250</v>
      </c>
      <c r="R9" s="13">
        <v>447225.8</v>
      </c>
    </row>
    <row r="10">
      <c r="A10" s="6" t="s">
        <v>15</v>
      </c>
      <c r="B10" s="10">
        <v>7607</v>
      </c>
      <c r="C10" s="11">
        <v>277590.67</v>
      </c>
      <c r="D10" s="11">
        <v>89.44</v>
      </c>
      <c r="E10" s="10">
        <v>814</v>
      </c>
      <c r="F10" s="11">
        <v>30362.2</v>
      </c>
      <c r="G10" s="11">
        <v>9.57</v>
      </c>
      <c r="H10" s="10">
        <v>1</v>
      </c>
      <c r="I10" s="11">
        <v>37.3</v>
      </c>
      <c r="J10" s="11">
        <v>0.01</v>
      </c>
      <c r="K10" s="10">
        <v>83</v>
      </c>
      <c r="L10" s="11">
        <v>3043.54</v>
      </c>
      <c r="M10" s="11">
        <v>0.98</v>
      </c>
      <c r="N10" s="10">
        <v>0</v>
      </c>
      <c r="O10" s="11">
        <v>0</v>
      </c>
      <c r="P10" s="11">
        <v>0</v>
      </c>
      <c r="Q10" s="10">
        <v>8505</v>
      </c>
      <c r="R10" s="11">
        <v>311033.71</v>
      </c>
    </row>
    <row r="11">
      <c r="A11" s="7" t="s">
        <v>16</v>
      </c>
      <c r="B11" s="12">
        <v>7896</v>
      </c>
      <c r="C11" s="13">
        <v>358662.48</v>
      </c>
      <c r="D11" s="13">
        <v>93.8</v>
      </c>
      <c r="E11" s="12">
        <v>450</v>
      </c>
      <c r="F11" s="13">
        <v>21015</v>
      </c>
      <c r="G11" s="13">
        <v>5.35</v>
      </c>
      <c r="H11" s="12">
        <v>0</v>
      </c>
      <c r="I11" s="13">
        <v>0</v>
      </c>
      <c r="J11" s="13">
        <v>0</v>
      </c>
      <c r="K11" s="12">
        <v>72</v>
      </c>
      <c r="L11" s="13">
        <v>3306.24</v>
      </c>
      <c r="M11" s="13">
        <v>0.86</v>
      </c>
      <c r="N11" s="12">
        <v>0</v>
      </c>
      <c r="O11" s="13">
        <v>0</v>
      </c>
      <c r="P11" s="13">
        <v>0</v>
      </c>
      <c r="Q11" s="12">
        <v>8418</v>
      </c>
      <c r="R11" s="13">
        <v>382983.72</v>
      </c>
    </row>
    <row r="12">
      <c r="A12" s="6" t="s">
        <v>17</v>
      </c>
      <c r="B12" s="10">
        <v>21509</v>
      </c>
      <c r="C12" s="11">
        <v>1177055.6</v>
      </c>
      <c r="D12" s="11">
        <v>93.62</v>
      </c>
      <c r="E12" s="10">
        <v>1318</v>
      </c>
      <c r="F12" s="11">
        <v>73836.1</v>
      </c>
      <c r="G12" s="11">
        <v>5.74</v>
      </c>
      <c r="H12" s="10">
        <v>0</v>
      </c>
      <c r="I12" s="11">
        <v>0</v>
      </c>
      <c r="J12" s="11">
        <v>0</v>
      </c>
      <c r="K12" s="10">
        <v>149</v>
      </c>
      <c r="L12" s="11">
        <v>8206.8</v>
      </c>
      <c r="M12" s="11">
        <v>0.65</v>
      </c>
      <c r="N12" s="10">
        <v>0</v>
      </c>
      <c r="O12" s="11">
        <v>0</v>
      </c>
      <c r="P12" s="11">
        <v>0</v>
      </c>
      <c r="Q12" s="10">
        <v>22976</v>
      </c>
      <c r="R12" s="11">
        <v>1259098.5</v>
      </c>
    </row>
    <row r="13">
      <c r="A13" s="7" t="s">
        <v>18</v>
      </c>
      <c r="B13" s="12">
        <v>579</v>
      </c>
      <c r="C13" s="13">
        <v>7945.7</v>
      </c>
      <c r="D13" s="13">
        <v>56.27</v>
      </c>
      <c r="E13" s="12">
        <v>437</v>
      </c>
      <c r="F13" s="13">
        <v>6118</v>
      </c>
      <c r="G13" s="13">
        <v>42.47</v>
      </c>
      <c r="H13" s="12">
        <v>5</v>
      </c>
      <c r="I13" s="13">
        <v>70</v>
      </c>
      <c r="J13" s="13">
        <v>0.49</v>
      </c>
      <c r="K13" s="12">
        <v>8</v>
      </c>
      <c r="L13" s="13">
        <v>111.3</v>
      </c>
      <c r="M13" s="13">
        <v>0.78</v>
      </c>
      <c r="N13" s="12">
        <v>0</v>
      </c>
      <c r="O13" s="13">
        <v>0</v>
      </c>
      <c r="P13" s="13">
        <v>0</v>
      </c>
      <c r="Q13" s="12">
        <v>1029</v>
      </c>
      <c r="R13" s="13">
        <v>14245</v>
      </c>
    </row>
    <row r="14">
      <c r="A14" s="6" t="s">
        <v>19</v>
      </c>
      <c r="B14" s="10">
        <v>145</v>
      </c>
      <c r="C14" s="11">
        <v>2655.1</v>
      </c>
      <c r="D14" s="11">
        <v>71.08</v>
      </c>
      <c r="E14" s="10">
        <v>57</v>
      </c>
      <c r="F14" s="11">
        <v>1065.9</v>
      </c>
      <c r="G14" s="11">
        <v>27.94</v>
      </c>
      <c r="H14" s="10">
        <v>1</v>
      </c>
      <c r="I14" s="11">
        <v>18.7</v>
      </c>
      <c r="J14" s="11">
        <v>0.49</v>
      </c>
      <c r="K14" s="10">
        <v>1</v>
      </c>
      <c r="L14" s="11">
        <v>17.76</v>
      </c>
      <c r="M14" s="11">
        <v>0.49</v>
      </c>
      <c r="N14" s="10">
        <v>0</v>
      </c>
      <c r="O14" s="11">
        <v>0</v>
      </c>
      <c r="P14" s="11">
        <v>0</v>
      </c>
      <c r="Q14" s="10">
        <v>204</v>
      </c>
      <c r="R14" s="11">
        <v>3757.46</v>
      </c>
    </row>
    <row r="15">
      <c r="A15" s="7" t="s">
        <v>20</v>
      </c>
      <c r="B15" s="12">
        <v>11765</v>
      </c>
      <c r="C15" s="13">
        <v>750893.37</v>
      </c>
      <c r="D15" s="13">
        <v>95.03</v>
      </c>
      <c r="E15" s="12">
        <v>516</v>
      </c>
      <c r="F15" s="13">
        <v>33746.4</v>
      </c>
      <c r="G15" s="13">
        <v>4.17</v>
      </c>
      <c r="H15" s="12">
        <v>0</v>
      </c>
      <c r="I15" s="13">
        <v>0</v>
      </c>
      <c r="J15" s="13">
        <v>0</v>
      </c>
      <c r="K15" s="12">
        <v>99</v>
      </c>
      <c r="L15" s="13">
        <v>6327.45</v>
      </c>
      <c r="M15" s="13">
        <v>0.8</v>
      </c>
      <c r="N15" s="12">
        <v>0</v>
      </c>
      <c r="O15" s="13">
        <v>0</v>
      </c>
      <c r="P15" s="13">
        <v>0</v>
      </c>
      <c r="Q15" s="12">
        <v>12380</v>
      </c>
      <c r="R15" s="13">
        <v>790967.22</v>
      </c>
    </row>
    <row r="16">
      <c r="A16" s="6" t="s">
        <v>21</v>
      </c>
      <c r="B16" s="10">
        <v>329</v>
      </c>
      <c r="C16" s="11">
        <v>23566.5</v>
      </c>
      <c r="D16" s="11">
        <v>97.92</v>
      </c>
      <c r="E16" s="10">
        <v>4</v>
      </c>
      <c r="F16" s="11">
        <v>298.8</v>
      </c>
      <c r="G16" s="11">
        <v>1.19</v>
      </c>
      <c r="H16" s="10">
        <v>0</v>
      </c>
      <c r="I16" s="11">
        <v>0</v>
      </c>
      <c r="J16" s="11">
        <v>0</v>
      </c>
      <c r="K16" s="10">
        <v>3</v>
      </c>
      <c r="L16" s="11">
        <v>224.1</v>
      </c>
      <c r="M16" s="11">
        <v>0.89</v>
      </c>
      <c r="N16" s="10">
        <v>0</v>
      </c>
      <c r="O16" s="11">
        <v>0</v>
      </c>
      <c r="P16" s="11">
        <v>0</v>
      </c>
      <c r="Q16" s="10">
        <v>336</v>
      </c>
      <c r="R16" s="11">
        <v>24089.4</v>
      </c>
    </row>
    <row r="17">
      <c r="A17" s="7" t="s">
        <v>22</v>
      </c>
      <c r="B17" s="12">
        <v>14505</v>
      </c>
      <c r="C17" s="13">
        <v>1192632</v>
      </c>
      <c r="D17" s="13">
        <v>97.21</v>
      </c>
      <c r="E17" s="12">
        <v>296</v>
      </c>
      <c r="F17" s="13">
        <v>24864</v>
      </c>
      <c r="G17" s="13">
        <v>1.98</v>
      </c>
      <c r="H17" s="12">
        <v>0</v>
      </c>
      <c r="I17" s="13">
        <v>0</v>
      </c>
      <c r="J17" s="13">
        <v>0</v>
      </c>
      <c r="K17" s="12">
        <v>121</v>
      </c>
      <c r="L17" s="13">
        <v>9941.4</v>
      </c>
      <c r="M17" s="13">
        <v>0.81</v>
      </c>
      <c r="N17" s="12">
        <v>0</v>
      </c>
      <c r="O17" s="13">
        <v>0</v>
      </c>
      <c r="P17" s="13">
        <v>0</v>
      </c>
      <c r="Q17" s="12">
        <v>14922</v>
      </c>
      <c r="R17" s="13">
        <v>1227437.4</v>
      </c>
    </row>
    <row r="18">
      <c r="A18" s="6" t="s">
        <v>23</v>
      </c>
      <c r="B18" s="10">
        <v>53</v>
      </c>
      <c r="C18" s="11">
        <v>4716.7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53</v>
      </c>
      <c r="R18" s="11">
        <v>4716.7</v>
      </c>
    </row>
    <row r="19">
      <c r="A19" s="7" t="s">
        <v>24</v>
      </c>
      <c r="B19" s="12">
        <v>1</v>
      </c>
      <c r="C19" s="13">
        <v>102.7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1</v>
      </c>
      <c r="R19" s="13">
        <v>102.7</v>
      </c>
    </row>
    <row r="20">
      <c r="A20" s="6" t="s">
        <v>27</v>
      </c>
      <c r="B20" s="10">
        <v>0</v>
      </c>
      <c r="C20" s="11">
        <v>0</v>
      </c>
      <c r="D20" s="11">
        <v>0</v>
      </c>
      <c r="E20" s="10">
        <v>1</v>
      </c>
      <c r="F20" s="11">
        <v>130.4</v>
      </c>
      <c r="G20" s="11">
        <v>100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0</v>
      </c>
      <c r="O20" s="11">
        <v>0</v>
      </c>
      <c r="P20" s="11">
        <v>0</v>
      </c>
      <c r="Q20" s="10">
        <v>1</v>
      </c>
      <c r="R20" s="11">
        <v>130.4</v>
      </c>
    </row>
    <row r="21">
      <c r="A21" s="7" t="s">
        <v>29</v>
      </c>
      <c r="B21" s="12">
        <v>0</v>
      </c>
      <c r="C21" s="13">
        <v>0</v>
      </c>
      <c r="D21" s="13">
        <v>0</v>
      </c>
      <c r="E21" s="12">
        <v>3722</v>
      </c>
      <c r="F21" s="13">
        <v>17493.4</v>
      </c>
      <c r="G21" s="13">
        <v>95.39</v>
      </c>
      <c r="H21" s="12">
        <v>1</v>
      </c>
      <c r="I21" s="13">
        <v>4.7</v>
      </c>
      <c r="J21" s="13">
        <v>0.03</v>
      </c>
      <c r="K21" s="12">
        <v>179</v>
      </c>
      <c r="L21" s="13">
        <v>841.3</v>
      </c>
      <c r="M21" s="13">
        <v>4.59</v>
      </c>
      <c r="N21" s="12">
        <v>0</v>
      </c>
      <c r="O21" s="13">
        <v>0</v>
      </c>
      <c r="P21" s="13">
        <v>0</v>
      </c>
      <c r="Q21" s="12">
        <v>3902</v>
      </c>
      <c r="R21" s="13">
        <v>18339.4</v>
      </c>
    </row>
    <row r="22">
      <c r="A22" s="3" t="s">
        <v>8</v>
      </c>
      <c r="B22" s="14">
        <f>SUM(B7:B21)</f>
        <v/>
      </c>
      <c r="C22" s="15">
        <f>SUM(C7:C21)</f>
        <v/>
      </c>
      <c r="D22" s="15">
        <f>SUM(D7:D21)/15</f>
        <v/>
      </c>
      <c r="E22" s="14">
        <f>SUM(E7:E21)</f>
        <v/>
      </c>
      <c r="F22" s="15">
        <f>SUM(F7:F21)</f>
        <v/>
      </c>
      <c r="G22" s="15">
        <f>SUM(G7:G21)/15</f>
        <v/>
      </c>
      <c r="H22" s="14">
        <f>SUM(H7:H21)</f>
        <v/>
      </c>
      <c r="I22" s="15">
        <f>SUM(I7:I21)</f>
        <v/>
      </c>
      <c r="J22" s="15">
        <f>SUM(J7:J21)/15</f>
        <v/>
      </c>
      <c r="K22" s="14">
        <f>SUM(K7:K21)</f>
        <v/>
      </c>
      <c r="L22" s="15">
        <f>SUM(L7:L21)</f>
        <v/>
      </c>
      <c r="M22" s="15">
        <f>SUM(M7:M21)/15</f>
        <v/>
      </c>
      <c r="N22" s="14">
        <f>SUM(N7:N21)</f>
        <v/>
      </c>
      <c r="O22" s="15">
        <f>SUM(O7:O21)</f>
        <v/>
      </c>
      <c r="P22" s="15">
        <f>SUM(P7:P21)/15</f>
        <v/>
      </c>
      <c r="Q22" s="14">
        <f>SUM(Q7:Q21)</f>
        <v/>
      </c>
      <c r="R22" s="15">
        <f>SUM(R7:R21)</f>
        <v/>
      </c>
    </row>
    <row r="23">
      <c r="O23" s="16" t="s">
        <v>30</v>
      </c>
      <c r="P23" s="4"/>
      <c r="Q23" s="17">
        <f>SUM(Q22,(H22 * (-1)))</f>
        <v/>
      </c>
      <c r="R23" s="18">
        <f>SUM(R22,(I22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3:P23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10572</v>
      </c>
      <c r="F7" s="13">
        <v>94090.8</v>
      </c>
      <c r="G7" s="13">
        <v>12.43</v>
      </c>
      <c r="H7" s="12">
        <v>2319</v>
      </c>
      <c r="I7" s="13">
        <v>20637.75</v>
      </c>
      <c r="J7" s="13">
        <v>2.73</v>
      </c>
      <c r="K7" s="12">
        <v>6463</v>
      </c>
      <c r="L7" s="13">
        <v>57520.7</v>
      </c>
      <c r="M7" s="13">
        <v>7.6</v>
      </c>
      <c r="N7" s="12">
        <v>65703</v>
      </c>
      <c r="O7" s="13">
        <v>548970.99</v>
      </c>
      <c r="P7" s="13">
        <v>77.25</v>
      </c>
      <c r="Q7" s="12">
        <v>85057</v>
      </c>
      <c r="R7" s="13">
        <v>721220.24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760</v>
      </c>
      <c r="F8" s="11">
        <v>13528</v>
      </c>
      <c r="G8" s="11">
        <v>6.23</v>
      </c>
      <c r="H8" s="10">
        <v>190</v>
      </c>
      <c r="I8" s="11">
        <v>3382</v>
      </c>
      <c r="J8" s="11">
        <v>1.56</v>
      </c>
      <c r="K8" s="10">
        <v>483</v>
      </c>
      <c r="L8" s="11">
        <v>8597.4</v>
      </c>
      <c r="M8" s="11">
        <v>3.96</v>
      </c>
      <c r="N8" s="10">
        <v>10766</v>
      </c>
      <c r="O8" s="11">
        <v>182777.52</v>
      </c>
      <c r="P8" s="11">
        <v>88.25</v>
      </c>
      <c r="Q8" s="10">
        <v>12199</v>
      </c>
      <c r="R8" s="11">
        <v>208284.92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314</v>
      </c>
      <c r="F9" s="13">
        <v>8352.4</v>
      </c>
      <c r="G9" s="13">
        <v>3.35</v>
      </c>
      <c r="H9" s="12">
        <v>10</v>
      </c>
      <c r="I9" s="13">
        <v>266</v>
      </c>
      <c r="J9" s="13">
        <v>0.11</v>
      </c>
      <c r="K9" s="12">
        <v>323</v>
      </c>
      <c r="L9" s="13">
        <v>8591.8</v>
      </c>
      <c r="M9" s="13">
        <v>3.44</v>
      </c>
      <c r="N9" s="12">
        <v>8740</v>
      </c>
      <c r="O9" s="13">
        <v>221878.58</v>
      </c>
      <c r="P9" s="13">
        <v>93.11</v>
      </c>
      <c r="Q9" s="12">
        <v>9387</v>
      </c>
      <c r="R9" s="13">
        <v>239088.78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67</v>
      </c>
      <c r="F10" s="11">
        <v>2378.5</v>
      </c>
      <c r="G10" s="11">
        <v>1.43</v>
      </c>
      <c r="H10" s="10">
        <v>0</v>
      </c>
      <c r="I10" s="11">
        <v>0</v>
      </c>
      <c r="J10" s="11">
        <v>0</v>
      </c>
      <c r="K10" s="10">
        <v>116</v>
      </c>
      <c r="L10" s="11">
        <v>4118</v>
      </c>
      <c r="M10" s="11">
        <v>2.48</v>
      </c>
      <c r="N10" s="10">
        <v>4488</v>
      </c>
      <c r="O10" s="11">
        <v>152131.02</v>
      </c>
      <c r="P10" s="11">
        <v>96.08</v>
      </c>
      <c r="Q10" s="10">
        <v>4671</v>
      </c>
      <c r="R10" s="11">
        <v>158627.52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75</v>
      </c>
      <c r="F11" s="13">
        <v>3330</v>
      </c>
      <c r="G11" s="13">
        <v>2.79</v>
      </c>
      <c r="H11" s="12">
        <v>0</v>
      </c>
      <c r="I11" s="13">
        <v>0</v>
      </c>
      <c r="J11" s="13">
        <v>0</v>
      </c>
      <c r="K11" s="12">
        <v>51</v>
      </c>
      <c r="L11" s="13">
        <v>2264.4</v>
      </c>
      <c r="M11" s="13">
        <v>1.89</v>
      </c>
      <c r="N11" s="12">
        <v>2566</v>
      </c>
      <c r="O11" s="13">
        <v>108910.98</v>
      </c>
      <c r="P11" s="13">
        <v>95.32</v>
      </c>
      <c r="Q11" s="12">
        <v>2692</v>
      </c>
      <c r="R11" s="13">
        <v>114505.38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74</v>
      </c>
      <c r="F12" s="11">
        <v>3944.2</v>
      </c>
      <c r="G12" s="11">
        <v>1.12</v>
      </c>
      <c r="H12" s="10">
        <v>0</v>
      </c>
      <c r="I12" s="11">
        <v>0</v>
      </c>
      <c r="J12" s="11">
        <v>0</v>
      </c>
      <c r="K12" s="10">
        <v>128</v>
      </c>
      <c r="L12" s="11">
        <v>6822.4</v>
      </c>
      <c r="M12" s="11">
        <v>1.93</v>
      </c>
      <c r="N12" s="10">
        <v>6417</v>
      </c>
      <c r="O12" s="11">
        <v>326379.9</v>
      </c>
      <c r="P12" s="11">
        <v>96.95</v>
      </c>
      <c r="Q12" s="10">
        <v>6619</v>
      </c>
      <c r="R12" s="11">
        <v>337146.5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86</v>
      </c>
      <c r="F13" s="13">
        <v>1143.8</v>
      </c>
      <c r="G13" s="13">
        <v>12.99</v>
      </c>
      <c r="H13" s="12">
        <v>2</v>
      </c>
      <c r="I13" s="13">
        <v>26.6</v>
      </c>
      <c r="J13" s="13">
        <v>0.3</v>
      </c>
      <c r="K13" s="12">
        <v>94</v>
      </c>
      <c r="L13" s="13">
        <v>1250.2</v>
      </c>
      <c r="M13" s="13">
        <v>14.2</v>
      </c>
      <c r="N13" s="12">
        <v>480</v>
      </c>
      <c r="O13" s="13">
        <v>6100.59</v>
      </c>
      <c r="P13" s="13">
        <v>72.51</v>
      </c>
      <c r="Q13" s="12">
        <v>662</v>
      </c>
      <c r="R13" s="13">
        <v>8521.19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14</v>
      </c>
      <c r="F14" s="11">
        <v>249.2</v>
      </c>
      <c r="G14" s="11">
        <v>9.66</v>
      </c>
      <c r="H14" s="10">
        <v>0</v>
      </c>
      <c r="I14" s="11">
        <v>0</v>
      </c>
      <c r="J14" s="11">
        <v>0</v>
      </c>
      <c r="K14" s="10">
        <v>16</v>
      </c>
      <c r="L14" s="11">
        <v>284.8</v>
      </c>
      <c r="M14" s="11">
        <v>11.03</v>
      </c>
      <c r="N14" s="10">
        <v>115</v>
      </c>
      <c r="O14" s="11">
        <v>1956.22</v>
      </c>
      <c r="P14" s="11">
        <v>79.31</v>
      </c>
      <c r="Q14" s="10">
        <v>145</v>
      </c>
      <c r="R14" s="11">
        <v>2490.22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8</v>
      </c>
      <c r="F15" s="13">
        <v>497.6</v>
      </c>
      <c r="G15" s="13">
        <v>0.32</v>
      </c>
      <c r="H15" s="12">
        <v>0</v>
      </c>
      <c r="I15" s="13">
        <v>0</v>
      </c>
      <c r="J15" s="13">
        <v>0</v>
      </c>
      <c r="K15" s="12">
        <v>24</v>
      </c>
      <c r="L15" s="13">
        <v>1492.8</v>
      </c>
      <c r="M15" s="13">
        <v>0.96</v>
      </c>
      <c r="N15" s="12">
        <v>2470</v>
      </c>
      <c r="O15" s="13">
        <v>146748.46</v>
      </c>
      <c r="P15" s="13">
        <v>98.72</v>
      </c>
      <c r="Q15" s="12">
        <v>2502</v>
      </c>
      <c r="R15" s="13">
        <v>148738.86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2</v>
      </c>
      <c r="F16" s="11">
        <v>142.2</v>
      </c>
      <c r="G16" s="11">
        <v>1.59</v>
      </c>
      <c r="H16" s="10">
        <v>1</v>
      </c>
      <c r="I16" s="11">
        <v>71.1</v>
      </c>
      <c r="J16" s="11">
        <v>0.79</v>
      </c>
      <c r="K16" s="10">
        <v>1</v>
      </c>
      <c r="L16" s="11">
        <v>71.1</v>
      </c>
      <c r="M16" s="11">
        <v>0.79</v>
      </c>
      <c r="N16" s="10">
        <v>122</v>
      </c>
      <c r="O16" s="11">
        <v>8332.44</v>
      </c>
      <c r="P16" s="11">
        <v>96.83</v>
      </c>
      <c r="Q16" s="10">
        <v>126</v>
      </c>
      <c r="R16" s="11">
        <v>8616.84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14</v>
      </c>
      <c r="F17" s="13">
        <v>1120</v>
      </c>
      <c r="G17" s="13">
        <v>0.74</v>
      </c>
      <c r="H17" s="12">
        <v>0</v>
      </c>
      <c r="I17" s="13">
        <v>0</v>
      </c>
      <c r="J17" s="13">
        <v>0</v>
      </c>
      <c r="K17" s="12">
        <v>23</v>
      </c>
      <c r="L17" s="13">
        <v>1840</v>
      </c>
      <c r="M17" s="13">
        <v>1.21</v>
      </c>
      <c r="N17" s="12">
        <v>1862</v>
      </c>
      <c r="O17" s="13">
        <v>142224</v>
      </c>
      <c r="P17" s="13">
        <v>98.05</v>
      </c>
      <c r="Q17" s="12">
        <v>1899</v>
      </c>
      <c r="R17" s="13">
        <v>145184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34</v>
      </c>
      <c r="O18" s="11">
        <v>2908.2</v>
      </c>
      <c r="P18" s="11">
        <v>100</v>
      </c>
      <c r="Q18" s="10">
        <v>34</v>
      </c>
      <c r="R18" s="11">
        <v>2908.2</v>
      </c>
    </row>
    <row r="19">
      <c r="A19" s="7" t="s">
        <v>29</v>
      </c>
      <c r="B19" s="12">
        <v>0</v>
      </c>
      <c r="C19" s="13">
        <v>0</v>
      </c>
      <c r="D19" s="13">
        <v>0</v>
      </c>
      <c r="E19" s="12">
        <v>1104</v>
      </c>
      <c r="F19" s="13">
        <v>4857.6</v>
      </c>
      <c r="G19" s="13">
        <v>79.65</v>
      </c>
      <c r="H19" s="12">
        <v>0</v>
      </c>
      <c r="I19" s="13">
        <v>0</v>
      </c>
      <c r="J19" s="13">
        <v>0</v>
      </c>
      <c r="K19" s="12">
        <v>282</v>
      </c>
      <c r="L19" s="13">
        <v>1240.8</v>
      </c>
      <c r="M19" s="13">
        <v>20.35</v>
      </c>
      <c r="N19" s="12">
        <v>0</v>
      </c>
      <c r="O19" s="13">
        <v>0</v>
      </c>
      <c r="P19" s="13">
        <v>0</v>
      </c>
      <c r="Q19" s="12">
        <v>1386</v>
      </c>
      <c r="R19" s="13">
        <v>6098.4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30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20901</v>
      </c>
      <c r="F7" s="13">
        <v>334416</v>
      </c>
      <c r="G7" s="13">
        <v>11.15</v>
      </c>
      <c r="H7" s="12">
        <v>4099</v>
      </c>
      <c r="I7" s="13">
        <v>65566.25</v>
      </c>
      <c r="J7" s="13">
        <v>2.19</v>
      </c>
      <c r="K7" s="12">
        <v>10812</v>
      </c>
      <c r="L7" s="13">
        <v>172992</v>
      </c>
      <c r="M7" s="13">
        <v>5.77</v>
      </c>
      <c r="N7" s="12">
        <v>151574</v>
      </c>
      <c r="O7" s="13">
        <v>2014385.21</v>
      </c>
      <c r="P7" s="13">
        <v>80.89</v>
      </c>
      <c r="Q7" s="12">
        <v>187386</v>
      </c>
      <c r="R7" s="13">
        <v>2587359.46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957</v>
      </c>
      <c r="F8" s="11">
        <v>30624</v>
      </c>
      <c r="G8" s="11">
        <v>5.07</v>
      </c>
      <c r="H8" s="10">
        <v>300</v>
      </c>
      <c r="I8" s="11">
        <v>9593.6</v>
      </c>
      <c r="J8" s="11">
        <v>1.59</v>
      </c>
      <c r="K8" s="10">
        <v>655</v>
      </c>
      <c r="L8" s="11">
        <v>20960</v>
      </c>
      <c r="M8" s="11">
        <v>3.47</v>
      </c>
      <c r="N8" s="10">
        <v>16974</v>
      </c>
      <c r="O8" s="11">
        <v>517772.8</v>
      </c>
      <c r="P8" s="11">
        <v>89.88</v>
      </c>
      <c r="Q8" s="10">
        <v>18886</v>
      </c>
      <c r="R8" s="11">
        <v>578950.4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339</v>
      </c>
      <c r="F9" s="13">
        <v>16289.8</v>
      </c>
      <c r="G9" s="13">
        <v>3.46</v>
      </c>
      <c r="H9" s="12">
        <v>21</v>
      </c>
      <c r="I9" s="13">
        <v>1010.1</v>
      </c>
      <c r="J9" s="13">
        <v>0.21</v>
      </c>
      <c r="K9" s="12">
        <v>327</v>
      </c>
      <c r="L9" s="13">
        <v>15728.7</v>
      </c>
      <c r="M9" s="13">
        <v>3.34</v>
      </c>
      <c r="N9" s="12">
        <v>9112</v>
      </c>
      <c r="O9" s="13">
        <v>418127.55</v>
      </c>
      <c r="P9" s="13">
        <v>92.99</v>
      </c>
      <c r="Q9" s="12">
        <v>9799</v>
      </c>
      <c r="R9" s="13">
        <v>451156.15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73</v>
      </c>
      <c r="F10" s="11">
        <v>4679.3</v>
      </c>
      <c r="G10" s="11">
        <v>1.75</v>
      </c>
      <c r="H10" s="10">
        <v>0</v>
      </c>
      <c r="I10" s="11">
        <v>0</v>
      </c>
      <c r="J10" s="11">
        <v>0</v>
      </c>
      <c r="K10" s="10">
        <v>83</v>
      </c>
      <c r="L10" s="11">
        <v>5320.3</v>
      </c>
      <c r="M10" s="11">
        <v>1.99</v>
      </c>
      <c r="N10" s="10">
        <v>4017</v>
      </c>
      <c r="O10" s="11">
        <v>245895.18</v>
      </c>
      <c r="P10" s="11">
        <v>96.26</v>
      </c>
      <c r="Q10" s="10">
        <v>4173</v>
      </c>
      <c r="R10" s="11">
        <v>255894.78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76</v>
      </c>
      <c r="F11" s="13">
        <v>6087.6</v>
      </c>
      <c r="G11" s="13">
        <v>2.67</v>
      </c>
      <c r="H11" s="12">
        <v>0</v>
      </c>
      <c r="I11" s="13">
        <v>0</v>
      </c>
      <c r="J11" s="13">
        <v>0</v>
      </c>
      <c r="K11" s="12">
        <v>51</v>
      </c>
      <c r="L11" s="13">
        <v>4085.1</v>
      </c>
      <c r="M11" s="13">
        <v>1.79</v>
      </c>
      <c r="N11" s="12">
        <v>2716</v>
      </c>
      <c r="O11" s="13">
        <v>207843.39</v>
      </c>
      <c r="P11" s="13">
        <v>95.53</v>
      </c>
      <c r="Q11" s="12">
        <v>2843</v>
      </c>
      <c r="R11" s="13">
        <v>218016.09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48</v>
      </c>
      <c r="F12" s="11">
        <v>4617.6</v>
      </c>
      <c r="G12" s="11">
        <v>0.97</v>
      </c>
      <c r="H12" s="10">
        <v>0</v>
      </c>
      <c r="I12" s="11">
        <v>0</v>
      </c>
      <c r="J12" s="11">
        <v>0</v>
      </c>
      <c r="K12" s="10">
        <v>86</v>
      </c>
      <c r="L12" s="11">
        <v>8273.2</v>
      </c>
      <c r="M12" s="11">
        <v>1.74</v>
      </c>
      <c r="N12" s="10">
        <v>4820</v>
      </c>
      <c r="O12" s="11">
        <v>442741.26</v>
      </c>
      <c r="P12" s="11">
        <v>97.3</v>
      </c>
      <c r="Q12" s="10">
        <v>4954</v>
      </c>
      <c r="R12" s="11">
        <v>455632.06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120</v>
      </c>
      <c r="F13" s="13">
        <v>2880</v>
      </c>
      <c r="G13" s="13">
        <v>14.51</v>
      </c>
      <c r="H13" s="12">
        <v>5</v>
      </c>
      <c r="I13" s="13">
        <v>120</v>
      </c>
      <c r="J13" s="13">
        <v>0.6</v>
      </c>
      <c r="K13" s="12">
        <v>99</v>
      </c>
      <c r="L13" s="13">
        <v>2376</v>
      </c>
      <c r="M13" s="13">
        <v>11.97</v>
      </c>
      <c r="N13" s="12">
        <v>603</v>
      </c>
      <c r="O13" s="13">
        <v>13834.8</v>
      </c>
      <c r="P13" s="13">
        <v>72.91</v>
      </c>
      <c r="Q13" s="12">
        <v>827</v>
      </c>
      <c r="R13" s="13">
        <v>19210.8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22</v>
      </c>
      <c r="F14" s="11">
        <v>704</v>
      </c>
      <c r="G14" s="11">
        <v>12.09</v>
      </c>
      <c r="H14" s="10">
        <v>5</v>
      </c>
      <c r="I14" s="11">
        <v>160</v>
      </c>
      <c r="J14" s="11">
        <v>2.75</v>
      </c>
      <c r="K14" s="10">
        <v>26</v>
      </c>
      <c r="L14" s="11">
        <v>832</v>
      </c>
      <c r="M14" s="11">
        <v>14.29</v>
      </c>
      <c r="N14" s="10">
        <v>129</v>
      </c>
      <c r="O14" s="11">
        <v>3948.8</v>
      </c>
      <c r="P14" s="11">
        <v>70.88</v>
      </c>
      <c r="Q14" s="10">
        <v>182</v>
      </c>
      <c r="R14" s="11">
        <v>5644.8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7</v>
      </c>
      <c r="F15" s="13">
        <v>785.4</v>
      </c>
      <c r="G15" s="13">
        <v>0.36</v>
      </c>
      <c r="H15" s="12">
        <v>0</v>
      </c>
      <c r="I15" s="13">
        <v>0</v>
      </c>
      <c r="J15" s="13">
        <v>0</v>
      </c>
      <c r="K15" s="12">
        <v>9</v>
      </c>
      <c r="L15" s="13">
        <v>1009.8</v>
      </c>
      <c r="M15" s="13">
        <v>0.47</v>
      </c>
      <c r="N15" s="12">
        <v>1911</v>
      </c>
      <c r="O15" s="13">
        <v>204955.74</v>
      </c>
      <c r="P15" s="13">
        <v>99.17</v>
      </c>
      <c r="Q15" s="12">
        <v>1927</v>
      </c>
      <c r="R15" s="13">
        <v>206750.94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1</v>
      </c>
      <c r="L16" s="11">
        <v>128.2</v>
      </c>
      <c r="M16" s="11">
        <v>1.37</v>
      </c>
      <c r="N16" s="10">
        <v>72</v>
      </c>
      <c r="O16" s="11">
        <v>8839.39</v>
      </c>
      <c r="P16" s="11">
        <v>98.63</v>
      </c>
      <c r="Q16" s="10">
        <v>73</v>
      </c>
      <c r="R16" s="11">
        <v>8967.59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6</v>
      </c>
      <c r="F17" s="13">
        <v>865.2</v>
      </c>
      <c r="G17" s="13">
        <v>0.39</v>
      </c>
      <c r="H17" s="12">
        <v>0</v>
      </c>
      <c r="I17" s="13">
        <v>0</v>
      </c>
      <c r="J17" s="13">
        <v>0</v>
      </c>
      <c r="K17" s="12">
        <v>17</v>
      </c>
      <c r="L17" s="13">
        <v>2451.4</v>
      </c>
      <c r="M17" s="13">
        <v>1.11</v>
      </c>
      <c r="N17" s="12">
        <v>1507</v>
      </c>
      <c r="O17" s="13">
        <v>207655.21</v>
      </c>
      <c r="P17" s="13">
        <v>98.5</v>
      </c>
      <c r="Q17" s="12">
        <v>1530</v>
      </c>
      <c r="R17" s="13">
        <v>210971.81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41</v>
      </c>
      <c r="O18" s="11">
        <v>6299.62</v>
      </c>
      <c r="P18" s="11">
        <v>100</v>
      </c>
      <c r="Q18" s="10">
        <v>41</v>
      </c>
      <c r="R18" s="11">
        <v>6299.62</v>
      </c>
    </row>
    <row r="19">
      <c r="A19" s="7" t="s">
        <v>29</v>
      </c>
      <c r="B19" s="12">
        <v>0</v>
      </c>
      <c r="C19" s="13">
        <v>0</v>
      </c>
      <c r="D19" s="13">
        <v>0</v>
      </c>
      <c r="E19" s="12">
        <v>4961</v>
      </c>
      <c r="F19" s="13">
        <v>39688</v>
      </c>
      <c r="G19" s="13">
        <v>82.01</v>
      </c>
      <c r="H19" s="12">
        <v>3</v>
      </c>
      <c r="I19" s="13">
        <v>24</v>
      </c>
      <c r="J19" s="13">
        <v>0.05</v>
      </c>
      <c r="K19" s="12">
        <v>1084</v>
      </c>
      <c r="L19" s="13">
        <v>8672</v>
      </c>
      <c r="M19" s="13">
        <v>17.92</v>
      </c>
      <c r="N19" s="12">
        <v>1</v>
      </c>
      <c r="O19" s="13">
        <v>8</v>
      </c>
      <c r="P19" s="13">
        <v>0.02</v>
      </c>
      <c r="Q19" s="12">
        <v>6049</v>
      </c>
      <c r="R19" s="13">
        <v>48392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30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2026-02-10T15:02:26Z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